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tart Here" sheetId="1" state="visible" r:id="rId1"/>
    <sheet name="Dashboard" sheetId="2" state="visible" r:id="rId2"/>
    <sheet name="Income" sheetId="3" state="visible" r:id="rId3"/>
    <sheet name="Invoices" sheetId="4" state="visible" r:id="rId4"/>
    <sheet name="Expenses" sheetId="5" state="visible" r:id="rId5"/>
    <sheet name="Quarterly Reserve" sheetId="6" state="visible" r:id="rId6"/>
    <sheet name="Clients" sheetId="7" state="visible" r:id="rId7"/>
    <sheet name="Lists" sheetId="8" state="visible" r:id="rId8"/>
  </sheets>
  <definedNames>
    <definedName name="List_Platform">Lists!$A$5:$A$20</definedName>
    <definedName name="List_IncomeType">Lists!$B$5:$B$10</definedName>
    <definedName name="List_YesNo">Lists!$C$5:$C$6</definedName>
    <definedName name="List_Status">Lists!$D$5:$D$12</definedName>
    <definedName name="List_Category">Lists!$E$5:$E$20</definedName>
    <definedName name="List_Clients">Clients!$A$3:$A$52</definedName>
    <definedName name="SettingsYear">'Start Here'!$B$5</definedName>
    <definedName name="TaxReservePct">'Start Here'!$B$6</definedName>
    <definedName name="AsOfDate">'Start Here'!$B$7</definedName>
    <definedName name="CashSetAside">'Start Here'!$B$8</definedName>
    <definedName name="_xlnm.Print_Area" localSheetId="0">'Start Here'!$A$1:$H$34</definedName>
    <definedName name="_xlnm.Print_Area" localSheetId="1">'Dashboard'!$A$1:$L$29</definedName>
    <definedName name="_xlnm._FilterDatabase" localSheetId="2" hidden="1">'Income'!$A$2:$H$502</definedName>
    <definedName name="_xlnm.Print_Titles" localSheetId="2">'Income'!$1:$2</definedName>
    <definedName name="_xlnm._FilterDatabase" localSheetId="3" hidden="1">'Invoices'!$A$2:$H$502</definedName>
    <definedName name="_xlnm.Print_Titles" localSheetId="3">'Invoices'!$1:$2</definedName>
    <definedName name="_xlnm._FilterDatabase" localSheetId="4" hidden="1">'Expenses'!$A$2:$F$502</definedName>
    <definedName name="_xlnm.Print_Titles" localSheetId="4">'Expenses'!$1:$2</definedName>
    <definedName name="_xlnm.Print_Area" localSheetId="5">'Quarterly Reserve'!$A$1:$J$14</definedName>
    <definedName name="_xlnm._FilterDatabase" localSheetId="6" hidden="1">'Clients'!$A$2:$E$52</definedName>
    <definedName name="_xlnm.Print_Titles" localSheetId="6">'Clients'!$1:$2</definedName>
    <definedName name="_xlnm._FilterDatabase" localSheetId="7" hidden="1">'Lists'!$A$4:$E$14</definedName>
  </definedNames>
  <calcPr calcId="124519" fullCalcOnLoad="1"/>
</workbook>
</file>

<file path=xl/styles.xml><?xml version="1.0" encoding="utf-8"?>
<styleSheet xmlns="http://schemas.openxmlformats.org/spreadsheetml/2006/main">
  <numFmts count="3">
    <numFmt numFmtId="164" formatCode="YYYY-MM-DD"/>
    <numFmt numFmtId="165" formatCode="&quot;$&quot;#,##0.00"/>
    <numFmt numFmtId="166" formatCode="0.0%"/>
  </numFmts>
  <fonts count="20">
    <font>
      <name val="Calibri"/>
      <family val="2"/>
      <color theme="1"/>
      <sz val="11"/>
      <scheme val="minor"/>
    </font>
    <font>
      <name val="Calibri"/>
      <b val="1"/>
      <color rgb="00FFFFFF"/>
      <sz val="13"/>
    </font>
    <font>
      <name val="Calibri"/>
      <color rgb="00334155"/>
      <sz val="10"/>
    </font>
    <font>
      <name val="Calibri"/>
      <b val="1"/>
      <color rgb="00FFFFFF"/>
      <sz val="10"/>
    </font>
    <font>
      <name val="Calibri"/>
      <b val="1"/>
      <color rgb="001A2332"/>
      <sz val="10"/>
    </font>
    <font>
      <name val="Calibri"/>
      <b val="1"/>
      <color rgb="000F2744"/>
      <sz val="12"/>
    </font>
    <font>
      <name val="Calibri"/>
      <color rgb="0064748B"/>
      <sz val="9"/>
    </font>
    <font>
      <name val="Calibri"/>
      <b val="1"/>
      <color rgb="000F2744"/>
      <sz val="16"/>
    </font>
    <font>
      <name val="Calibri"/>
      <i val="1"/>
      <color rgb="001A2332"/>
      <sz val="11"/>
    </font>
    <font>
      <name val="Calibri"/>
      <b val="1"/>
      <color rgb="00B45309"/>
      <sz val="10"/>
    </font>
    <font>
      <name val="Calibri"/>
      <b val="1"/>
      <color rgb="001B7A4E"/>
      <sz val="11"/>
    </font>
    <font>
      <name val="Calibri"/>
      <b val="1"/>
      <color rgb="0064748B"/>
      <sz val="9"/>
    </font>
    <font>
      <name val="Calibri"/>
      <b val="1"/>
      <color rgb="00FFFFFF"/>
      <sz val="9"/>
    </font>
    <font>
      <name val="Calibri"/>
      <b val="1"/>
      <color rgb="000F2744"/>
      <sz val="22"/>
    </font>
    <font>
      <name val="Calibri"/>
      <b val="1"/>
      <color rgb="001B7A4E"/>
      <sz val="22"/>
    </font>
    <font>
      <name val="Calibri"/>
      <b val="1"/>
      <color rgb="00B45309"/>
      <sz val="22"/>
    </font>
    <font>
      <name val="Calibri"/>
      <b val="1"/>
      <color rgb="009B2C2C"/>
      <sz val="22"/>
    </font>
    <font>
      <name val="Calibri"/>
      <i val="1"/>
      <color rgb="0064748B"/>
      <sz val="8"/>
    </font>
    <font>
      <name val="Calibri"/>
      <i val="1"/>
      <color rgb="00334155"/>
      <sz val="9"/>
    </font>
    <font>
      <name val="Calibri"/>
      <color rgb="00C5D4E8"/>
      <sz val="11"/>
    </font>
  </fonts>
  <fills count="14">
    <fill>
      <patternFill/>
    </fill>
    <fill>
      <patternFill patternType="gray125"/>
    </fill>
    <fill>
      <patternFill patternType="solid">
        <fgColor rgb="000F2744"/>
      </patternFill>
    </fill>
    <fill>
      <patternFill patternType="solid">
        <fgColor rgb="00F7F9FC"/>
      </patternFill>
    </fill>
    <fill>
      <patternFill patternType="solid">
        <fgColor rgb="001B3A5F"/>
      </patternFill>
    </fill>
    <fill>
      <patternFill patternType="solid">
        <fgColor rgb="00FFFFFF"/>
      </patternFill>
    </fill>
    <fill>
      <patternFill patternType="solid">
        <fgColor rgb="00F3F6FA"/>
      </patternFill>
    </fill>
    <fill>
      <patternFill patternType="solid">
        <fgColor rgb="00FFFBEB"/>
      </patternFill>
    </fill>
    <fill>
      <patternFill patternType="solid">
        <fgColor rgb="00B45309"/>
      </patternFill>
    </fill>
    <fill>
      <patternFill patternType="solid">
        <fgColor rgb="00FEF3C7"/>
      </patternFill>
    </fill>
    <fill>
      <patternFill patternType="solid">
        <fgColor rgb="009B2C2C"/>
      </patternFill>
    </fill>
    <fill>
      <patternFill patternType="solid">
        <fgColor rgb="00FEE2E2"/>
      </patternFill>
    </fill>
    <fill>
      <patternFill patternType="solid">
        <fgColor rgb="001B7A4E"/>
      </patternFill>
    </fill>
    <fill>
      <patternFill patternType="solid">
        <fgColor rgb="002C5282"/>
      </patternFill>
    </fill>
  </fills>
  <borders count="45">
    <border>
      <left/>
      <right/>
      <top/>
      <bottom/>
      <diagonal/>
    </border>
    <border>
      <left style="thin">
        <color rgb="00D0D7DE"/>
      </left>
      <right style="thin">
        <color rgb="00D0D7DE"/>
      </right>
      <top style="thin">
        <color rgb="00D0D7DE"/>
      </top>
      <bottom style="thin">
        <color rgb="00D0D7DE"/>
      </bottom>
    </border>
    <border>
      <left style="thin">
        <color rgb="00E8B84A"/>
      </left>
      <right style="thin">
        <color rgb="00E8B84A"/>
      </right>
      <top style="thin">
        <color rgb="00E8B84A"/>
      </top>
      <bottom style="thin">
        <color rgb="00E8B84A"/>
      </bottom>
    </border>
    <border>
      <left style="hair">
        <color rgb="00E2E8F0"/>
      </left>
      <right style="hair">
        <color rgb="00E2E8F0"/>
      </right>
      <top style="hair">
        <color rgb="00E2E8F0"/>
      </top>
      <bottom style="hair">
        <color rgb="00E2E8F0"/>
      </bottom>
    </border>
    <border>
      <top style="medium">
        <color rgb="000F2744"/>
      </top>
    </border>
    <border>
      <left/>
      <right/>
      <top style="medium">
        <color rgb="000F2744"/>
      </top>
      <bottom/>
      <diagonal/>
    </border>
    <border>
      <left style="thin">
        <color rgb="00E2E8F0"/>
      </left>
      <right style="thin">
        <color rgb="00E2E8F0"/>
      </right>
      <bottom/>
    </border>
    <border>
      <left style="thin">
        <color rgb="00E2E8F0"/>
      </left>
      <right style="thin">
        <color rgb="00E2E8F0"/>
      </right>
      <bottom style="thin">
        <color rgb="00E2E8F0"/>
      </bottom>
    </border>
    <border>
      <top style="medium">
        <color rgb="001B3A5F"/>
      </top>
    </border>
    <border>
      <left/>
      <right/>
      <top style="medium">
        <color rgb="001B3A5F"/>
      </top>
      <bottom/>
      <diagonal/>
    </border>
    <border>
      <top style="medium">
        <color rgb="001B7A4E"/>
      </top>
    </border>
    <border>
      <left/>
      <right/>
      <top style="medium">
        <color rgb="001B7A4E"/>
      </top>
      <bottom/>
      <diagonal/>
    </border>
    <border>
      <top style="medium">
        <color rgb="00B45309"/>
      </top>
    </border>
    <border>
      <left/>
      <right/>
      <top style="medium">
        <color rgb="00B45309"/>
      </top>
      <bottom/>
      <diagonal/>
    </border>
    <border>
      <top style="medium">
        <color rgb="009B2C2C"/>
      </top>
    </border>
    <border>
      <left/>
      <right/>
      <top style="medium">
        <color rgb="009B2C2C"/>
      </top>
      <bottom/>
      <diagonal/>
    </border>
    <border>
      <top style="medium">
        <color rgb="002C5282"/>
      </top>
    </border>
    <border>
      <left/>
      <right/>
      <top style="medium">
        <color rgb="002C5282"/>
      </top>
      <bottom/>
      <diagonal/>
    </border>
    <border>
      <left/>
      <right/>
      <top style="hair">
        <color rgb="00E2E8F0"/>
      </top>
      <bottom/>
      <diagonal/>
    </border>
    <border>
      <left/>
      <right style="hair">
        <color rgb="00E2E8F0"/>
      </right>
      <top style="hair">
        <color rgb="00E2E8F0"/>
      </top>
      <bottom/>
      <diagonal/>
    </border>
    <border>
      <left/>
      <right/>
      <top style="hair">
        <color rgb="00E2E8F0"/>
      </top>
      <bottom style="hair">
        <color rgb="00E2E8F0"/>
      </bottom>
      <diagonal/>
    </border>
    <border>
      <left/>
      <right style="hair">
        <color rgb="00E2E8F0"/>
      </right>
      <top style="hair">
        <color rgb="00E2E8F0"/>
      </top>
      <bottom style="hair">
        <color rgb="00E2E8F0"/>
      </bottom>
      <diagonal/>
    </border>
    <border>
      <left/>
      <right/>
      <top style="thin">
        <color rgb="00D0D7DE"/>
      </top>
      <bottom/>
      <diagonal/>
    </border>
    <border>
      <left style="thin">
        <color rgb="00D0D7DE"/>
      </left>
      <right/>
      <top/>
      <bottom/>
      <diagonal/>
    </border>
    <border>
      <left/>
      <right style="thin">
        <color rgb="00D0D7DE"/>
      </right>
      <top style="thin">
        <color rgb="00D0D7DE"/>
      </top>
      <bottom/>
      <diagonal/>
    </border>
    <border>
      <left/>
      <right style="thin">
        <color rgb="00D0D7DE"/>
      </right>
      <top/>
      <bottom/>
      <diagonal/>
    </border>
    <border>
      <left style="thin">
        <color rgb="00D0D7DE"/>
      </left>
      <right/>
      <top/>
      <bottom style="thin">
        <color rgb="00D0D7DE"/>
      </bottom>
      <diagonal/>
    </border>
    <border>
      <left/>
      <right/>
      <top/>
      <bottom style="thin">
        <color rgb="00D0D7DE"/>
      </bottom>
      <diagonal/>
    </border>
    <border>
      <left/>
      <right style="thin">
        <color rgb="00D0D7DE"/>
      </right>
      <top/>
      <bottom style="thin">
        <color rgb="00D0D7DE"/>
      </bottom>
      <diagonal/>
    </border>
    <border>
      <left/>
      <right style="thin">
        <color rgb="00E2E8F0"/>
      </right>
      <top/>
      <bottom/>
      <diagonal/>
    </border>
    <border>
      <left/>
      <right/>
      <top/>
      <bottom style="thin">
        <color rgb="00E2E8F0"/>
      </bottom>
      <diagonal/>
    </border>
    <border>
      <left/>
      <right style="thin">
        <color rgb="00E2E8F0"/>
      </right>
      <top/>
      <bottom style="thin">
        <color rgb="00E2E8F0"/>
      </bottom>
      <diagonal/>
    </border>
    <border>
      <right/>
      <top style="medium">
        <color rgb="000F2744"/>
      </top>
      <bottom/>
    </border>
    <border>
      <right/>
      <top style="medium">
        <color rgb="001B7A4E"/>
      </top>
      <bottom/>
    </border>
    <border>
      <right/>
      <top style="medium">
        <color rgb="009B2C2C"/>
      </top>
      <bottom/>
    </border>
    <border>
      <right/>
      <top style="medium">
        <color rgb="001B3A5F"/>
      </top>
      <bottom/>
    </border>
    <border>
      <right/>
      <top style="medium">
        <color rgb="002C5282"/>
      </top>
      <bottom/>
    </border>
    <border>
      <right/>
      <top style="medium">
        <color rgb="00B45309"/>
      </top>
      <bottom/>
    </border>
    <border>
      <left style="hair">
        <color rgb="00E2E8F0"/>
      </left>
      <right/>
      <top/>
      <bottom/>
      <diagonal/>
    </border>
    <border>
      <left/>
      <right style="hair">
        <color rgb="00E2E8F0"/>
      </right>
      <top/>
      <bottom/>
      <diagonal/>
    </border>
    <border>
      <left style="hair">
        <color rgb="00E2E8F0"/>
      </left>
      <right/>
      <top/>
      <bottom style="hair">
        <color rgb="00E2E8F0"/>
      </bottom>
      <diagonal/>
    </border>
    <border>
      <left/>
      <right/>
      <top/>
      <bottom style="hair">
        <color rgb="00E2E8F0"/>
      </bottom>
      <diagonal/>
    </border>
    <border>
      <left/>
      <right style="hair">
        <color rgb="00E2E8F0"/>
      </right>
      <top/>
      <bottom style="hair">
        <color rgb="00E2E8F0"/>
      </bottom>
      <diagonal/>
    </border>
    <border>
      <left/>
      <right/>
      <top style="thin">
        <color rgb="00D0D7DE"/>
      </top>
      <bottom style="thin">
        <color rgb="00D0D7DE"/>
      </bottom>
      <diagonal/>
    </border>
    <border>
      <left/>
      <right style="thin">
        <color rgb="00D0D7DE"/>
      </right>
      <top style="thin">
        <color rgb="00D0D7DE"/>
      </top>
      <bottom style="thin">
        <color rgb="00D0D7DE"/>
      </bottom>
      <diagonal/>
    </border>
  </borders>
  <cellStyleXfs count="1">
    <xf numFmtId="0" fontId="0" fillId="0" borderId="0"/>
  </cellStyleXfs>
  <cellXfs count="137">
    <xf numFmtId="0" fontId="0" fillId="0" borderId="0" pivotButton="0" quotePrefix="0" xfId="0"/>
    <xf numFmtId="0" fontId="1" fillId="2" borderId="0" applyAlignment="1" pivotButton="0" quotePrefix="0" xfId="0">
      <alignment horizontal="left" vertical="center" wrapText="1" indent="1"/>
    </xf>
    <xf numFmtId="0" fontId="1" fillId="2" borderId="0" pivotButton="0" quotePrefix="0" xfId="0"/>
    <xf numFmtId="0" fontId="3" fillId="4" borderId="0" applyAlignment="1" pivotButton="0" quotePrefix="0" xfId="0">
      <alignment horizontal="left" vertical="center" indent="1"/>
    </xf>
    <xf numFmtId="0" fontId="0" fillId="4" borderId="0" pivotButton="0" quotePrefix="0" xfId="0"/>
    <xf numFmtId="0" fontId="3" fillId="8" borderId="0" applyAlignment="1" pivotButton="0" quotePrefix="0" xfId="0">
      <alignment horizontal="left" vertical="center" indent="1"/>
    </xf>
    <xf numFmtId="0" fontId="0" fillId="8" borderId="0" pivotButton="0" quotePrefix="0" xfId="0"/>
    <xf numFmtId="0" fontId="4" fillId="3" borderId="1" applyAlignment="1" pivotButton="0" quotePrefix="0" xfId="0">
      <alignment horizontal="left" vertical="center" wrapText="1"/>
    </xf>
    <xf numFmtId="1" fontId="5" fillId="7" borderId="2" applyAlignment="1" pivotButton="0" quotePrefix="0" xfId="0">
      <alignment horizontal="center" vertical="center" wrapText="1"/>
    </xf>
    <xf numFmtId="0" fontId="6" fillId="5" borderId="1" applyAlignment="1" pivotButton="0" quotePrefix="0" xfId="0">
      <alignment horizontal="left" vertical="center" wrapText="1"/>
    </xf>
    <xf numFmtId="0" fontId="7" fillId="9" borderId="1" applyAlignment="1" pivotButton="0" quotePrefix="0" xfId="0">
      <alignment horizontal="left" vertical="center" indent="1"/>
    </xf>
    <xf numFmtId="0" fontId="0" fillId="9" borderId="1" pivotButton="0" quotePrefix="0" xfId="0"/>
    <xf numFmtId="9" fontId="5" fillId="7" borderId="2" applyAlignment="1" pivotButton="0" quotePrefix="0" xfId="0">
      <alignment horizontal="center" vertical="center" wrapText="1"/>
    </xf>
    <xf numFmtId="164" fontId="5" fillId="7" borderId="2" applyAlignment="1" pivotButton="0" quotePrefix="0" xfId="0">
      <alignment horizontal="center" vertical="center" wrapText="1"/>
    </xf>
    <xf numFmtId="0" fontId="6" fillId="9" borderId="1" applyAlignment="1" pivotButton="0" quotePrefix="0" xfId="0">
      <alignment horizontal="left" vertical="top" wrapText="1"/>
    </xf>
    <xf numFmtId="165" fontId="5" fillId="7" borderId="2" applyAlignment="1" pivotButton="0" quotePrefix="0" xfId="0">
      <alignment horizontal="center" vertical="center" wrapText="1"/>
    </xf>
    <xf numFmtId="0" fontId="3" fillId="2" borderId="0" applyAlignment="1" pivotButton="0" quotePrefix="0" xfId="0">
      <alignment horizontal="left" vertical="center" indent="1"/>
    </xf>
    <xf numFmtId="0" fontId="0" fillId="2" borderId="0" pivotButton="0" quotePrefix="0" xfId="0"/>
    <xf numFmtId="0" fontId="2" fillId="5" borderId="3" applyAlignment="1" pivotButton="0" quotePrefix="0" xfId="0">
      <alignment horizontal="left" vertical="center" wrapText="1"/>
    </xf>
    <xf numFmtId="0" fontId="0" fillId="5" borderId="3" pivotButton="0" quotePrefix="0" xfId="0"/>
    <xf numFmtId="0" fontId="2" fillId="3" borderId="3" applyAlignment="1" pivotButton="0" quotePrefix="0" xfId="0">
      <alignment horizontal="left" vertical="center" wrapText="1"/>
    </xf>
    <xf numFmtId="0" fontId="0" fillId="3" borderId="3" pivotButton="0" quotePrefix="0" xfId="0"/>
    <xf numFmtId="0" fontId="3" fillId="10" borderId="0" applyAlignment="1" pivotButton="0" quotePrefix="0" xfId="0">
      <alignment horizontal="left" vertical="center" indent="1"/>
    </xf>
    <xf numFmtId="0" fontId="0" fillId="10" borderId="0" pivotButton="0" quotePrefix="0" xfId="0"/>
    <xf numFmtId="0" fontId="8" fillId="11" borderId="1" applyAlignment="1" pivotButton="0" quotePrefix="0" xfId="0">
      <alignment horizontal="left" vertical="top" wrapText="1" indent="1"/>
    </xf>
    <xf numFmtId="0" fontId="0" fillId="11" borderId="1" pivotButton="0" quotePrefix="0" xfId="0"/>
    <xf numFmtId="0" fontId="11" fillId="3" borderId="3" applyAlignment="1" pivotButton="0" quotePrefix="0" xfId="0">
      <alignment horizontal="right" vertical="center"/>
    </xf>
    <xf numFmtId="1" fontId="5" fillId="3" borderId="3" pivotButton="0" quotePrefix="0" xfId="0"/>
    <xf numFmtId="164" fontId="5" fillId="3" borderId="3" pivotButton="0" quotePrefix="0" xfId="0"/>
    <xf numFmtId="9" fontId="5" fillId="3" borderId="3" pivotButton="0" quotePrefix="0" xfId="0"/>
    <xf numFmtId="0" fontId="6" fillId="3" borderId="3" applyAlignment="1" pivotButton="0" quotePrefix="0" xfId="0">
      <alignment horizontal="left" vertical="center" wrapText="1"/>
    </xf>
    <xf numFmtId="0" fontId="12" fillId="2" borderId="4" applyAlignment="1" pivotButton="0" quotePrefix="0" xfId="0">
      <alignment horizontal="left" vertical="center" indent="1"/>
    </xf>
    <xf numFmtId="0" fontId="0" fillId="0" borderId="5" pivotButton="0" quotePrefix="0" xfId="0"/>
    <xf numFmtId="0" fontId="12" fillId="4" borderId="8" applyAlignment="1" pivotButton="0" quotePrefix="0" xfId="0">
      <alignment horizontal="left" vertical="center" indent="1"/>
    </xf>
    <xf numFmtId="0" fontId="0" fillId="0" borderId="9" pivotButton="0" quotePrefix="0" xfId="0"/>
    <xf numFmtId="0" fontId="12" fillId="12" borderId="10" applyAlignment="1" pivotButton="0" quotePrefix="0" xfId="0">
      <alignment horizontal="left" vertical="center" indent="1"/>
    </xf>
    <xf numFmtId="0" fontId="0" fillId="0" borderId="11" pivotButton="0" quotePrefix="0" xfId="0"/>
    <xf numFmtId="0" fontId="12" fillId="8" borderId="12" applyAlignment="1" pivotButton="0" quotePrefix="0" xfId="0">
      <alignment horizontal="left" vertical="center" indent="1"/>
    </xf>
    <xf numFmtId="0" fontId="0" fillId="0" borderId="13" pivotButton="0" quotePrefix="0" xfId="0"/>
    <xf numFmtId="165" fontId="13" fillId="5" borderId="6" applyAlignment="1" pivotButton="0" quotePrefix="0" xfId="0">
      <alignment horizontal="left" vertical="center" indent="1"/>
    </xf>
    <xf numFmtId="0" fontId="0" fillId="5" borderId="6" pivotButton="0" quotePrefix="0" xfId="0"/>
    <xf numFmtId="165" fontId="14" fillId="5" borderId="6" applyAlignment="1" pivotButton="0" quotePrefix="0" xfId="0">
      <alignment horizontal="left" vertical="center" indent="1"/>
    </xf>
    <xf numFmtId="165" fontId="15" fillId="5" borderId="6" applyAlignment="1" pivotButton="0" quotePrefix="0" xfId="0">
      <alignment horizontal="left" vertical="center" indent="1"/>
    </xf>
    <xf numFmtId="0" fontId="6" fillId="5" borderId="7" applyAlignment="1" pivotButton="0" quotePrefix="0" xfId="0">
      <alignment horizontal="left" vertical="center" indent="1"/>
    </xf>
    <xf numFmtId="0" fontId="0" fillId="5" borderId="7" pivotButton="0" quotePrefix="0" xfId="0"/>
    <xf numFmtId="0" fontId="12" fillId="10" borderId="14" applyAlignment="1" pivotButton="0" quotePrefix="0" xfId="0">
      <alignment horizontal="left" vertical="center" indent="1"/>
    </xf>
    <xf numFmtId="0" fontId="0" fillId="0" borderId="15" pivotButton="0" quotePrefix="0" xfId="0"/>
    <xf numFmtId="0" fontId="12" fillId="13" borderId="16" applyAlignment="1" pivotButton="0" quotePrefix="0" xfId="0">
      <alignment horizontal="left" vertical="center" indent="1"/>
    </xf>
    <xf numFmtId="0" fontId="0" fillId="0" borderId="17" pivotButton="0" quotePrefix="0" xfId="0"/>
    <xf numFmtId="165" fontId="16" fillId="5" borderId="6" applyAlignment="1" pivotButton="0" quotePrefix="0" xfId="0">
      <alignment horizontal="left" vertical="center" indent="1"/>
    </xf>
    <xf numFmtId="3" fontId="16" fillId="5" borderId="6" applyAlignment="1" pivotButton="0" quotePrefix="0" xfId="0">
      <alignment horizontal="left" vertical="center" indent="1"/>
    </xf>
    <xf numFmtId="0" fontId="11" fillId="3" borderId="0" pivotButton="0" quotePrefix="0" xfId="0"/>
    <xf numFmtId="0" fontId="17" fillId="3" borderId="0" applyAlignment="1" pivotButton="0" quotePrefix="0" xfId="0">
      <alignment horizontal="left" vertical="center" wrapText="1"/>
    </xf>
    <xf numFmtId="0" fontId="0" fillId="3" borderId="0" pivotButton="0" quotePrefix="0" xfId="0"/>
    <xf numFmtId="0" fontId="3" fillId="4" borderId="1" applyAlignment="1" pivotButton="0" quotePrefix="0" xfId="0">
      <alignment horizontal="center" vertical="center" wrapText="1"/>
    </xf>
    <xf numFmtId="0" fontId="2" fillId="9" borderId="3" applyAlignment="1" pivotButton="0" quotePrefix="0" xfId="0">
      <alignment horizontal="left" vertical="center" wrapText="1"/>
    </xf>
    <xf numFmtId="0" fontId="0" fillId="9" borderId="3" pivotButton="0" quotePrefix="0" xfId="0"/>
    <xf numFmtId="0" fontId="2" fillId="6" borderId="1" applyAlignment="1" pivotButton="0" quotePrefix="0" xfId="0">
      <alignment horizontal="center" vertical="center" wrapText="1"/>
    </xf>
    <xf numFmtId="164" fontId="2" fillId="6" borderId="1" applyAlignment="1" pivotButton="0" quotePrefix="0" xfId="0">
      <alignment horizontal="center" vertical="center" wrapText="1"/>
    </xf>
    <xf numFmtId="165" fontId="2" fillId="6" borderId="1" applyAlignment="1" pivotButton="0" quotePrefix="0" xfId="0">
      <alignment horizontal="center" vertical="center" wrapText="1"/>
    </xf>
    <xf numFmtId="166" fontId="2" fillId="6" borderId="1" applyAlignment="1" pivotButton="0" quotePrefix="0" xfId="0">
      <alignment horizontal="center" vertical="center" wrapText="1"/>
    </xf>
    <xf numFmtId="0" fontId="2" fillId="5" borderId="1" applyAlignment="1" pivotButton="0" quotePrefix="0" xfId="0">
      <alignment horizontal="center" vertical="center" wrapText="1"/>
    </xf>
    <xf numFmtId="164" fontId="2" fillId="5" borderId="1" applyAlignment="1" pivotButton="0" quotePrefix="0" xfId="0">
      <alignment horizontal="center" vertical="center" wrapText="1"/>
    </xf>
    <xf numFmtId="165" fontId="2" fillId="5" borderId="1" applyAlignment="1" pivotButton="0" quotePrefix="0" xfId="0">
      <alignment horizontal="center" vertical="center" wrapText="1"/>
    </xf>
    <xf numFmtId="166" fontId="2" fillId="5" borderId="1" applyAlignment="1" pivotButton="0" quotePrefix="0" xfId="0">
      <alignment horizontal="center" vertical="center" wrapText="1"/>
    </xf>
    <xf numFmtId="0" fontId="6" fillId="3" borderId="0" applyAlignment="1" pivotButton="0" quotePrefix="0" xfId="0">
      <alignment horizontal="left" vertical="top" wrapText="1"/>
    </xf>
    <xf numFmtId="0" fontId="3" fillId="2" borderId="1" applyAlignment="1" pivotButton="0" quotePrefix="0" xfId="0">
      <alignment horizontal="center" vertical="center" wrapText="1"/>
    </xf>
    <xf numFmtId="164" fontId="3" fillId="2" borderId="1" applyAlignment="1" pivotButton="0" quotePrefix="0" xfId="0">
      <alignment horizontal="center" vertical="center" wrapText="1"/>
    </xf>
    <xf numFmtId="165" fontId="3" fillId="2" borderId="1" applyAlignment="1" pivotButton="0" quotePrefix="0" xfId="0">
      <alignment horizontal="center" vertical="center" wrapText="1"/>
    </xf>
    <xf numFmtId="166" fontId="3" fillId="2" borderId="1" applyAlignment="1" pivotButton="0" quotePrefix="0" xfId="0">
      <alignment horizontal="center" vertical="center" wrapText="1"/>
    </xf>
    <xf numFmtId="0" fontId="18" fillId="11" borderId="0" applyAlignment="1" pivotButton="0" quotePrefix="0" xfId="0">
      <alignment horizontal="left" vertical="center" wrapText="1"/>
    </xf>
    <xf numFmtId="0" fontId="0" fillId="11" borderId="0" pivotButton="0" quotePrefix="0" xfId="0"/>
    <xf numFmtId="0" fontId="2" fillId="6" borderId="1" applyAlignment="1" pivotButton="0" quotePrefix="0" xfId="0">
      <alignment horizontal="left" vertical="center"/>
    </xf>
    <xf numFmtId="165" fontId="2" fillId="6" borderId="1" applyAlignment="1" pivotButton="0" quotePrefix="0" xfId="0">
      <alignment horizontal="right" vertical="center"/>
    </xf>
    <xf numFmtId="0" fontId="2" fillId="5" borderId="1" applyAlignment="1" pivotButton="0" quotePrefix="0" xfId="0">
      <alignment horizontal="left" vertical="center"/>
    </xf>
    <xf numFmtId="165" fontId="2" fillId="5" borderId="1" applyAlignment="1" pivotButton="0" quotePrefix="0" xfId="0">
      <alignment horizontal="right" vertical="center"/>
    </xf>
    <xf numFmtId="3" fontId="2" fillId="6" borderId="1" applyAlignment="1" pivotButton="0" quotePrefix="0" xfId="0">
      <alignment horizontal="center" vertical="center" wrapText="1"/>
    </xf>
    <xf numFmtId="3" fontId="2" fillId="5" borderId="1" applyAlignment="1" pivotButton="0" quotePrefix="0" xfId="0">
      <alignment horizontal="center" vertical="center" wrapText="1"/>
    </xf>
    <xf numFmtId="0" fontId="9" fillId="9" borderId="1" applyAlignment="1" pivotButton="0" quotePrefix="0" xfId="0">
      <alignment horizontal="left" vertical="center" wrapText="1"/>
    </xf>
    <xf numFmtId="9" fontId="2" fillId="5" borderId="1" applyAlignment="1" pivotButton="0" quotePrefix="0" xfId="0">
      <alignment horizontal="center" vertical="center" wrapText="1"/>
    </xf>
    <xf numFmtId="165" fontId="10" fillId="5" borderId="1" applyAlignment="1" pivotButton="0" quotePrefix="0" xfId="0">
      <alignment horizontal="center" vertical="center" wrapText="1"/>
    </xf>
    <xf numFmtId="0" fontId="2" fillId="5" borderId="1" applyAlignment="1" pivotButton="0" quotePrefix="0" xfId="0">
      <alignment horizontal="left" vertical="center" wrapText="1"/>
    </xf>
    <xf numFmtId="9" fontId="2" fillId="6" borderId="1" applyAlignment="1" pivotButton="0" quotePrefix="0" xfId="0">
      <alignment horizontal="center" vertical="center" wrapText="1"/>
    </xf>
    <xf numFmtId="165" fontId="10" fillId="6" borderId="1" applyAlignment="1" pivotButton="0" quotePrefix="0" xfId="0">
      <alignment horizontal="center" vertical="center" wrapText="1"/>
    </xf>
    <xf numFmtId="0" fontId="2" fillId="6" borderId="1" applyAlignment="1" pivotButton="0" quotePrefix="0" xfId="0">
      <alignment horizontal="left" vertical="center" wrapText="1"/>
    </xf>
    <xf numFmtId="9" fontId="3" fillId="2" borderId="1" applyAlignment="1" pivotButton="0" quotePrefix="0" xfId="0">
      <alignment horizontal="center" vertical="center" wrapText="1"/>
    </xf>
    <xf numFmtId="0" fontId="3" fillId="2" borderId="1" applyAlignment="1" pivotButton="0" quotePrefix="0" xfId="0">
      <alignment horizontal="left" vertical="center" wrapText="1"/>
    </xf>
    <xf numFmtId="0" fontId="2" fillId="3" borderId="3" applyAlignment="1" pivotButton="0" quotePrefix="0" xfId="0">
      <alignment horizontal="left" vertical="top" wrapText="1"/>
    </xf>
    <xf numFmtId="0" fontId="2" fillId="3" borderId="0" applyAlignment="1" pivotButton="0" quotePrefix="0" xfId="0">
      <alignment horizontal="left" vertical="center" wrapText="1"/>
    </xf>
    <xf numFmtId="0" fontId="19" fillId="2" borderId="0" applyAlignment="1" pivotButton="0" quotePrefix="0" xfId="0">
      <alignment horizontal="left" vertical="center" wrapText="1" indent="1"/>
    </xf>
    <xf numFmtId="0" fontId="0" fillId="0" borderId="22" pivotButton="0" quotePrefix="0" xfId="0"/>
    <xf numFmtId="0" fontId="0" fillId="0" borderId="24" pivotButton="0" quotePrefix="0" xfId="0"/>
    <xf numFmtId="0" fontId="0" fillId="0" borderId="26" pivotButton="0" quotePrefix="0" xfId="0"/>
    <xf numFmtId="0" fontId="0" fillId="0" borderId="27" pivotButton="0" quotePrefix="0" xfId="0"/>
    <xf numFmtId="0" fontId="0" fillId="0" borderId="28" pivotButton="0" quotePrefix="0" xfId="0"/>
    <xf numFmtId="164" fontId="5" fillId="7" borderId="2" applyAlignment="1" pivotButton="0" quotePrefix="0" xfId="0">
      <alignment horizontal="center" vertical="center" wrapText="1"/>
    </xf>
    <xf numFmtId="165" fontId="5" fillId="7" borderId="2" applyAlignment="1" pivotButton="0" quotePrefix="0" xfId="0">
      <alignment horizontal="center" vertical="center" wrapText="1"/>
    </xf>
    <xf numFmtId="0" fontId="0" fillId="0" borderId="20" pivotButton="0" quotePrefix="0" xfId="0"/>
    <xf numFmtId="0" fontId="0" fillId="0" borderId="21" pivotButton="0" quotePrefix="0" xfId="0"/>
    <xf numFmtId="0" fontId="0" fillId="0" borderId="23" pivotButton="0" quotePrefix="0" xfId="0"/>
    <xf numFmtId="0" fontId="0" fillId="0" borderId="25" pivotButton="0" quotePrefix="0" xfId="0"/>
    <xf numFmtId="164" fontId="5" fillId="3" borderId="3" pivotButton="0" quotePrefix="0" xfId="0"/>
    <xf numFmtId="0" fontId="12" fillId="2" borderId="32" applyAlignment="1" pivotButton="0" quotePrefix="0" xfId="0">
      <alignment horizontal="left" vertical="center" indent="1"/>
    </xf>
    <xf numFmtId="0" fontId="12" fillId="4" borderId="35" applyAlignment="1" pivotButton="0" quotePrefix="0" xfId="0">
      <alignment horizontal="left" vertical="center" indent="1"/>
    </xf>
    <xf numFmtId="0" fontId="12" fillId="12" borderId="33" applyAlignment="1" pivotButton="0" quotePrefix="0" xfId="0">
      <alignment horizontal="left" vertical="center" indent="1"/>
    </xf>
    <xf numFmtId="0" fontId="12" fillId="8" borderId="37" applyAlignment="1" pivotButton="0" quotePrefix="0" xfId="0">
      <alignment horizontal="left" vertical="center" indent="1"/>
    </xf>
    <xf numFmtId="165" fontId="13" fillId="5" borderId="6" applyAlignment="1" pivotButton="0" quotePrefix="0" xfId="0">
      <alignment horizontal="left" vertical="center" indent="1"/>
    </xf>
    <xf numFmtId="0" fontId="0" fillId="0" borderId="29" pivotButton="0" quotePrefix="0" xfId="0"/>
    <xf numFmtId="165" fontId="14" fillId="5" borderId="6" applyAlignment="1" pivotButton="0" quotePrefix="0" xfId="0">
      <alignment horizontal="left" vertical="center" indent="1"/>
    </xf>
    <xf numFmtId="165" fontId="15" fillId="5" borderId="6" applyAlignment="1" pivotButton="0" quotePrefix="0" xfId="0">
      <alignment horizontal="left" vertical="center" indent="1"/>
    </xf>
    <xf numFmtId="0" fontId="0" fillId="0" borderId="30" pivotButton="0" quotePrefix="0" xfId="0"/>
    <xf numFmtId="0" fontId="0" fillId="0" borderId="31" pivotButton="0" quotePrefix="0" xfId="0"/>
    <xf numFmtId="0" fontId="12" fillId="10" borderId="34" applyAlignment="1" pivotButton="0" quotePrefix="0" xfId="0">
      <alignment horizontal="left" vertical="center" indent="1"/>
    </xf>
    <xf numFmtId="0" fontId="12" fillId="13" borderId="36" applyAlignment="1" pivotButton="0" quotePrefix="0" xfId="0">
      <alignment horizontal="left" vertical="center" indent="1"/>
    </xf>
    <xf numFmtId="165" fontId="16" fillId="5" borderId="6" applyAlignment="1" pivotButton="0" quotePrefix="0" xfId="0">
      <alignment horizontal="left" vertical="center" indent="1"/>
    </xf>
    <xf numFmtId="164" fontId="2" fillId="6" borderId="1" applyAlignment="1" pivotButton="0" quotePrefix="0" xfId="0">
      <alignment horizontal="center" vertical="center" wrapText="1"/>
    </xf>
    <xf numFmtId="165" fontId="2" fillId="6" borderId="1" applyAlignment="1" pivotButton="0" quotePrefix="0" xfId="0">
      <alignment horizontal="center" vertical="center" wrapText="1"/>
    </xf>
    <xf numFmtId="166" fontId="2" fillId="6" borderId="1" applyAlignment="1" pivotButton="0" quotePrefix="0" xfId="0">
      <alignment horizontal="center" vertical="center" wrapText="1"/>
    </xf>
    <xf numFmtId="164" fontId="2" fillId="5" borderId="1" applyAlignment="1" pivotButton="0" quotePrefix="0" xfId="0">
      <alignment horizontal="center" vertical="center" wrapText="1"/>
    </xf>
    <xf numFmtId="165" fontId="2" fillId="5" borderId="1" applyAlignment="1" pivotButton="0" quotePrefix="0" xfId="0">
      <alignment horizontal="center" vertical="center" wrapText="1"/>
    </xf>
    <xf numFmtId="166" fontId="2" fillId="5" borderId="1" applyAlignment="1" pivotButton="0" quotePrefix="0" xfId="0">
      <alignment horizontal="center" vertical="center" wrapText="1"/>
    </xf>
    <xf numFmtId="164" fontId="3" fillId="2" borderId="1" applyAlignment="1" pivotButton="0" quotePrefix="0" xfId="0">
      <alignment horizontal="center" vertical="center" wrapText="1"/>
    </xf>
    <xf numFmtId="165" fontId="3" fillId="2" borderId="1" applyAlignment="1" pivotButton="0" quotePrefix="0" xfId="0">
      <alignment horizontal="center" vertical="center" wrapText="1"/>
    </xf>
    <xf numFmtId="166" fontId="3" fillId="2" borderId="1" applyAlignment="1" pivotButton="0" quotePrefix="0" xfId="0">
      <alignment horizontal="center" vertical="center" wrapText="1"/>
    </xf>
    <xf numFmtId="165" fontId="2" fillId="6" borderId="1" applyAlignment="1" pivotButton="0" quotePrefix="0" xfId="0">
      <alignment horizontal="right" vertical="center"/>
    </xf>
    <xf numFmtId="165" fontId="2" fillId="5" borderId="1" applyAlignment="1" pivotButton="0" quotePrefix="0" xfId="0">
      <alignment horizontal="right" vertical="center"/>
    </xf>
    <xf numFmtId="0" fontId="0" fillId="0" borderId="43" pivotButton="0" quotePrefix="0" xfId="0"/>
    <xf numFmtId="0" fontId="0" fillId="0" borderId="44" pivotButton="0" quotePrefix="0" xfId="0"/>
    <xf numFmtId="165" fontId="10" fillId="5" borderId="1" applyAlignment="1" pivotButton="0" quotePrefix="0" xfId="0">
      <alignment horizontal="center" vertical="center" wrapText="1"/>
    </xf>
    <xf numFmtId="165" fontId="10" fillId="6" borderId="1" applyAlignment="1" pivotButton="0" quotePrefix="0" xfId="0">
      <alignment horizontal="center" vertical="center" wrapText="1"/>
    </xf>
    <xf numFmtId="0" fontId="0" fillId="0" borderId="18" pivotButton="0" quotePrefix="0" xfId="0"/>
    <xf numFmtId="0" fontId="0" fillId="0" borderId="19" pivotButton="0" quotePrefix="0" xfId="0"/>
    <xf numFmtId="0" fontId="0" fillId="0" borderId="38" pivotButton="0" quotePrefix="0" xfId="0"/>
    <xf numFmtId="0" fontId="0" fillId="0" borderId="39" pivotButton="0" quotePrefix="0" xfId="0"/>
    <xf numFmtId="0" fontId="0" fillId="0" borderId="40" pivotButton="0" quotePrefix="0" xfId="0"/>
    <xf numFmtId="0" fontId="0" fillId="0" borderId="41" pivotButton="0" quotePrefix="0" xfId="0"/>
    <xf numFmtId="0" fontId="0" fillId="0" borderId="42" pivotButton="0" quotePrefix="0" xfId="0"/>
  </cellXfs>
  <cellStyles count="1">
    <cellStyle name="Normal" xfId="0" builtinId="0" hidden="0"/>
  </cellStyles>
  <dxfs count="2">
    <dxf>
      <font>
        <name val="Calibri"/>
        <b val="1"/>
        <color rgb="009B2C2C"/>
        <sz val="10"/>
      </font>
      <fill>
        <patternFill patternType="solid">
          <fgColor rgb="00FEE2E2"/>
        </patternFill>
      </fill>
    </dxf>
    <dxf>
      <fill>
        <patternFill patternType="solid">
          <fgColor rgb="00E8F5E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charts/chart1.xml><?xml version="1.0" encoding="utf-8"?>
<chartSpace xmlns:a="http://schemas.openxmlformats.org/drawingml/2006/main" xmlns="http://schemas.openxmlformats.org/drawingml/2006/chart">
  <chart>
    <title>
      <tx>
        <rich>
          <a:bodyPr/>
          <a:p>
            <a:pPr>
              <a:defRPr/>
            </a:pPr>
            <a:r>
              <a:t>Income by month</a:t>
            </a:r>
          </a:p>
        </rich>
      </tx>
    </title>
    <plotArea>
      <barChart>
        <barDir val="col"/>
        <grouping val="clustered"/>
        <ser>
          <idx val="0"/>
          <order val="0"/>
          <tx>
            <strRef>
              <f>'Dashboard'!D16</f>
            </strRef>
          </tx>
          <spPr>
            <a:solidFill>
              <a:srgbClr val="2C5282"/>
            </a:solidFill>
            <a:ln>
              <a:prstDash val="solid"/>
            </a:ln>
          </spPr>
          <cat>
            <numRef>
              <f>'Dashboard'!$A$17:$A$28</f>
            </numRef>
          </cat>
          <val>
            <numRef>
              <f>'Dashboard'!$D$17:$D$28</f>
            </numRef>
          </val>
        </ser>
        <gapWidth val="150"/>
        <axId val="10"/>
        <axId val="100"/>
      </barChart>
      <catAx>
        <axId val="10"/>
        <scaling>
          <orientation val="minMax"/>
        </scaling>
        <axPos val="l"/>
        <majorTickMark val="none"/>
        <minorTickMark val="none"/>
        <crossAx val="100"/>
        <lblOffset val="100"/>
      </catAx>
      <valAx>
        <axId val="100"/>
        <scaling>
          <orientation val="minMax"/>
        </scaling>
        <axPos val="l"/>
        <majorGridlines/>
        <numFmt formatCode="$#,##0" sourceLinked="0"/>
        <majorTickMark val="none"/>
        <minorTickMark val="none"/>
        <crossAx val="10"/>
      </valAx>
    </plotArea>
    <plotVisOnly val="1"/>
    <dispBlanksAs val="gap"/>
  </chart>
</chartSpace>
</file>

<file path=xl/comments/comment1.xml><?xml version="1.0" encoding="utf-8"?>
<comments xmlns="http://schemas.openxmlformats.org/spreadsheetml/2006/main">
  <authors>
    <author>Ledger</author>
  </authors>
  <commentList>
    <comment ref="B5" authorId="0" shapeId="0">
      <text>
        <t>Other sheets read this cell as 'Start Here'!$B$5. Edit the value; do not cut this cell.</t>
      </text>
    </comment>
    <comment ref="B6" authorId="0" shapeId="0">
      <text>
        <t>Default 25% is a placeholder only — not a recommended reserve. You set this.</t>
      </text>
    </comment>
    <comment ref="B7" authorId="0" shapeId="0">
      <text>
        <t>Invoices! Days Overdue = max(0, this date − due date) when status is not Paid or Draft.</t>
      </text>
    </comment>
  </commentList>
</comments>
</file>

<file path=xl/drawings/_rels/drawing1.xml.rels><Relationships xmlns="http://schemas.openxmlformats.org/package/2006/relationships"><Relationship Type="http://schemas.openxmlformats.org/officeDocument/2006/relationships/chart" Target="/xl/charts/chart1.xml" Id="rId1" /></Relationships>
</file>

<file path=xl/drawings/drawing1.xml><?xml version="1.0" encoding="utf-8"?>
<wsDr xmlns:a="http://schemas.openxmlformats.org/drawingml/2006/main" xmlns:c="http://schemas.openxmlformats.org/drawingml/2006/chart" xmlns:r="http://schemas.openxmlformats.org/officeDocument/2006/relationships" xmlns="http://schemas.openxmlformats.org/drawingml/2006/spreadsheetDrawing">
  <oneCellAnchor>
    <from>
      <col>0</col>
      <colOff>0</colOff>
      <row>30</row>
      <rowOff>0</rowOff>
    </from>
    <ext cx="6480000" cy="2160000"/>
    <graphicFrame>
      <nvGraphicFramePr>
        <cNvPr id="1" name="Chart 1"/>
        <cNvGraphicFramePr/>
      </nvGraphicFramePr>
      <xfrm/>
      <a:graphic>
        <a:graphicData uri="http://schemas.openxmlformats.org/drawingml/2006/chart">
          <c:chart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2.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tabColor rgb="000F2744"/>
    <outlinePr summaryBelow="1" summaryRight="1"/>
    <pageSetUpPr fitToPage="1"/>
  </sheetPr>
  <dimension ref="A1:H34"/>
  <sheetViews>
    <sheetView showGridLines="0" workbookViewId="0">
      <pane ySplit="3" topLeftCell="A4" activePane="bottomLeft" state="frozen"/>
      <selection pane="bottomLeft" activeCell="A1" sqref="A1"/>
    </sheetView>
  </sheetViews>
  <sheetFormatPr baseColWidth="8" defaultRowHeight="15"/>
  <cols>
    <col width="22" customWidth="1" min="1" max="1"/>
    <col width="18" customWidth="1" min="2" max="2"/>
    <col width="28" customWidth="1" min="3" max="3"/>
    <col width="14" customWidth="1" min="4" max="4"/>
    <col width="16" customWidth="1" min="5" max="5"/>
    <col width="16" customWidth="1" min="6" max="6"/>
    <col width="16" customWidth="1" min="7" max="7"/>
    <col width="18" customWidth="1" min="8" max="8"/>
  </cols>
  <sheetData>
    <row r="1" ht="30" customHeight="1">
      <c r="A1" s="1" t="inlineStr">
        <is>
          <t>1099 FREELANCER BOOKKEEPING   ·   Income, invoices &amp; quarterly tax reserve   ·   Version 1.0   ·   Personal-use license</t>
        </is>
      </c>
    </row>
    <row r="2" ht="16" customHeight="1">
      <c r="A2" s="89" t="inlineStr">
        <is>
          <t>Set the yellow cells, then log income, invoices, and expenses. Dashboard and Quarterly Reserve update from formulas.  This is a calculator — not tax advice.</t>
        </is>
      </c>
      <c r="B2" s="17" t="n"/>
      <c r="C2" s="17" t="n"/>
      <c r="D2" s="17" t="n"/>
      <c r="E2" s="17" t="n"/>
      <c r="F2" s="17" t="n"/>
      <c r="G2" s="17" t="n"/>
      <c r="H2" s="17" t="n"/>
    </row>
    <row r="3" ht="16" customHeight="1">
      <c r="A3" s="17" t="n"/>
      <c r="B3" s="17" t="n"/>
      <c r="C3" s="17" t="n"/>
      <c r="D3" s="17" t="n"/>
      <c r="E3" s="17" t="n"/>
      <c r="F3" s="17" t="n"/>
      <c r="G3" s="17" t="n"/>
      <c r="H3" s="17" t="n"/>
    </row>
    <row r="4">
      <c r="A4" s="3" t="inlineStr">
        <is>
          <t>YOUR SETTINGS  ·  other tabs read these cells</t>
        </is>
      </c>
      <c r="E4" s="5" t="inlineStr">
        <is>
          <t>NEXT FEDERAL ESTIMATED-TAX DATE</t>
        </is>
      </c>
    </row>
    <row r="5" ht="22" customHeight="1">
      <c r="A5" s="7" t="inlineStr">
        <is>
          <t>Year</t>
        </is>
      </c>
      <c r="B5" s="8" t="n">
        <v>2026</v>
      </c>
      <c r="C5" s="9" t="inlineStr">
        <is>
          <t>Calendar year for monthly / quarterly date windows.</t>
        </is>
      </c>
      <c r="E5" s="10" t="inlineStr">
        <is>
          <t>Tuesday, September 15, 2026</t>
        </is>
      </c>
      <c r="F5" s="90" t="n"/>
      <c r="G5" s="90" t="n"/>
      <c r="H5" s="91" t="n"/>
    </row>
    <row r="6" ht="22" customHeight="1">
      <c r="A6" s="7" t="inlineStr">
        <is>
          <t>Tax reserve %</t>
        </is>
      </c>
      <c r="B6" s="12" t="n">
        <v>0.25</v>
      </c>
      <c r="C6" s="9" t="inlineStr">
        <is>
          <t>A percentage YOU choose. Other sheets multiply profit by this cell. Not advice.</t>
        </is>
      </c>
      <c r="E6" s="92" t="n"/>
      <c r="F6" s="93" t="n"/>
      <c r="G6" s="93" t="n"/>
      <c r="H6" s="94" t="n"/>
    </row>
    <row r="7" ht="22" customHeight="1">
      <c r="A7" s="7" t="inlineStr">
        <is>
          <t>As of date</t>
        </is>
      </c>
      <c r="B7" s="95" t="n">
        <v>46253</v>
      </c>
      <c r="C7" s="9" t="inlineStr">
        <is>
          <t>Days Overdue on Invoices uses this date so the file works offline.</t>
        </is>
      </c>
      <c r="E7" s="14" t="inlineStr">
        <is>
          <t>Informational calendar marker only. Weekend/holiday rules and your facts can change a due date. Confirm on IRS.gov. This file does not file anything for you.</t>
        </is>
      </c>
      <c r="F7" s="90" t="n"/>
      <c r="G7" s="90" t="n"/>
      <c r="H7" s="91" t="n"/>
    </row>
    <row r="8" ht="22" customHeight="1">
      <c r="A8" s="7" t="inlineStr">
        <is>
          <t>Cash set aside</t>
        </is>
      </c>
      <c r="B8" s="96" t="n">
        <v>0</v>
      </c>
      <c r="C8" s="9" t="inlineStr">
        <is>
          <t>Optional. Cash you have already parked for taxes. Dashboard shows the gap.</t>
        </is>
      </c>
      <c r="E8" s="92" t="n"/>
      <c r="F8" s="93" t="n"/>
      <c r="G8" s="93" t="n"/>
      <c r="H8" s="94" t="n"/>
    </row>
    <row r="10">
      <c r="A10" s="16" t="inlineStr">
        <is>
          <t>HOW TO USE EACH TAB</t>
        </is>
      </c>
    </row>
    <row r="11" ht="28" customHeight="1">
      <c r="A11" s="18" t="inlineStr">
        <is>
          <t>1.  Start Here — Set Year, Tax reserve %, and As of date (yellow cells). Every other tab reads those three cells. Optionally enter cash you already set aside.</t>
        </is>
      </c>
      <c r="B11" s="97" t="n"/>
      <c r="C11" s="97" t="n"/>
      <c r="D11" s="97" t="n"/>
      <c r="E11" s="97" t="n"/>
      <c r="F11" s="97" t="n"/>
      <c r="G11" s="97" t="n"/>
      <c r="H11" s="98" t="n"/>
    </row>
    <row r="12" ht="28" customHeight="1">
      <c r="A12" s="20" t="inlineStr">
        <is>
          <t>2.  Income — Log money you received. Dropdowns for Platform, Type, and Paid?. Add a row in the next blank line (through row 502); Dashboard YTD income is a SUM of the Amount column.</t>
        </is>
      </c>
      <c r="B12" s="97" t="n"/>
      <c r="C12" s="97" t="n"/>
      <c r="D12" s="97" t="n"/>
      <c r="E12" s="97" t="n"/>
      <c r="F12" s="97" t="n"/>
      <c r="G12" s="97" t="n"/>
      <c r="H12" s="98" t="n"/>
    </row>
    <row r="13" ht="28" customHeight="1">
      <c r="A13" s="18" t="inlineStr">
        <is>
          <t>3.  Invoices — Track what you billed. Status is Draft / Sent / Paid / Overdue. Days Overdue is a formula against As of date, so it works with the file closed.</t>
        </is>
      </c>
      <c r="B13" s="97" t="n"/>
      <c r="C13" s="97" t="n"/>
      <c r="D13" s="97" t="n"/>
      <c r="E13" s="97" t="n"/>
      <c r="F13" s="97" t="n"/>
      <c r="G13" s="97" t="n"/>
      <c r="H13" s="98" t="n"/>
    </row>
    <row r="14" ht="28" customHeight="1">
      <c r="A14" s="20" t="inlineStr">
        <is>
          <t>4.  Expenses — Record spending. Categories are common freelance labels (not an official IRS list). See the meals note below; this sheet does not apply a 50% haircut for you.</t>
        </is>
      </c>
      <c r="B14" s="97" t="n"/>
      <c r="C14" s="97" t="n"/>
      <c r="D14" s="97" t="n"/>
      <c r="E14" s="97" t="n"/>
      <c r="F14" s="97" t="n"/>
      <c r="G14" s="97" t="n"/>
      <c r="H14" s="98" t="n"/>
    </row>
    <row r="15" ht="28" customHeight="1">
      <c r="A15" s="18" t="inlineStr">
        <is>
          <t>5.  Quarterly Reserve — Ballpark only. Not a filing estimate. Profit in each US estimated-tax window × your reserve %. Windows: Q1 Jan 1–Mar 31 · Q2 Apr 1–May 31 · Q3 Jun 1–Aug 31 · Q4 Sep 1–Dec 31.</t>
        </is>
      </c>
      <c r="B15" s="97" t="n"/>
      <c r="C15" s="97" t="n"/>
      <c r="D15" s="97" t="n"/>
      <c r="E15" s="97" t="n"/>
      <c r="F15" s="97" t="n"/>
      <c r="G15" s="97" t="n"/>
      <c r="H15" s="98" t="n"/>
    </row>
    <row r="16" ht="28" customHeight="1">
      <c r="A16" s="20" t="inlineStr">
        <is>
          <t>6.  Clients — Names, default rates, and outstanding (SUM of Sent + Overdue invoices). Lists — edit dropdown menus. Dashboard — read-only totals; do not type over formulas.</t>
        </is>
      </c>
      <c r="B16" s="97" t="n"/>
      <c r="C16" s="97" t="n"/>
      <c r="D16" s="97" t="n"/>
      <c r="E16" s="97" t="n"/>
      <c r="F16" s="97" t="n"/>
      <c r="G16" s="97" t="n"/>
      <c r="H16" s="98" t="n"/>
    </row>
    <row r="17">
      <c r="A17" s="3" t="inlineStr">
        <is>
          <t>DUPLICATE THIS FILE  ·  OPEN IN GOOGLE SHEETS</t>
        </is>
      </c>
    </row>
    <row r="18" ht="26" customHeight="1">
      <c r="A18" s="18" t="inlineStr">
        <is>
          <t>Excel / Numbers: File → Save As a copy at the start of each year (or File → Make a Copy). Keep a clean master.</t>
        </is>
      </c>
      <c r="B18" s="97" t="n"/>
      <c r="C18" s="97" t="n"/>
      <c r="D18" s="97" t="n"/>
      <c r="E18" s="97" t="n"/>
      <c r="F18" s="97" t="n"/>
      <c r="G18" s="97" t="n"/>
      <c r="H18" s="98" t="n"/>
    </row>
    <row r="19" ht="26" customHeight="1">
      <c r="A19" s="20" t="inlineStr">
        <is>
          <t>Google Drive: Upload the .xlsx → right-click → Open with Google Sheets. Or in Sheets: File → Import → Upload → “Replace spreadsheet” / “Create new”.</t>
        </is>
      </c>
      <c r="B19" s="97" t="n"/>
      <c r="C19" s="97" t="n"/>
      <c r="D19" s="97" t="n"/>
      <c r="E19" s="97" t="n"/>
      <c r="F19" s="97" t="n"/>
      <c r="G19" s="97" t="n"/>
      <c r="H19" s="98" t="n"/>
    </row>
    <row r="20" ht="26" customHeight="1">
      <c r="A20" s="18" t="inlineStr">
        <is>
          <t>After import: File → Make a copy for your working book. Formulas and dropdowns transfer. If a dropdown is empty, re-point Data → Data validation at the Lists tab.</t>
        </is>
      </c>
      <c r="B20" s="97" t="n"/>
      <c r="C20" s="97" t="n"/>
      <c r="D20" s="97" t="n"/>
      <c r="E20" s="97" t="n"/>
      <c r="F20" s="97" t="n"/>
      <c r="G20" s="97" t="n"/>
      <c r="H20" s="98" t="n"/>
    </row>
    <row r="21" ht="26" customHeight="1">
      <c r="A21" s="20" t="inlineStr">
        <is>
          <t>Not affiliated with Google. Google Sheets is a product of Google LLC. This file is a standalone .xlsx you can also keep offline in Excel or LibreOffice.</t>
        </is>
      </c>
      <c r="B21" s="97" t="n"/>
      <c r="C21" s="97" t="n"/>
      <c r="D21" s="97" t="n"/>
      <c r="E21" s="97" t="n"/>
      <c r="F21" s="97" t="n"/>
      <c r="G21" s="97" t="n"/>
      <c r="H21" s="98" t="n"/>
    </row>
    <row r="22">
      <c r="A22" s="22" t="inlineStr">
        <is>
          <t>DISCLAIMER</t>
        </is>
      </c>
    </row>
    <row r="23" ht="20" customHeight="1">
      <c r="A23" s="24" t="inlineStr">
        <is>
          <t>This spreadsheet is a calculator for personal recordkeeping. It is not tax, legal, or accounting advice. Quarterly reserve numbers are math from the percentage YOU set, not a filing estimate. Talk to a CPA. Not affiliated with the IRS or Google.</t>
        </is>
      </c>
      <c r="B23" s="90" t="n"/>
      <c r="C23" s="90" t="n"/>
      <c r="D23" s="90" t="n"/>
      <c r="E23" s="90" t="n"/>
      <c r="F23" s="90" t="n"/>
      <c r="G23" s="90" t="n"/>
      <c r="H23" s="91" t="n"/>
    </row>
    <row r="24" ht="20" customHeight="1">
      <c r="A24" s="99" t="n"/>
      <c r="H24" s="100" t="n"/>
    </row>
    <row r="25" ht="20" customHeight="1">
      <c r="A25" s="99" t="n"/>
      <c r="H25" s="100" t="n"/>
    </row>
    <row r="26" ht="20" customHeight="1">
      <c r="A26" s="92" t="n"/>
      <c r="B26" s="93" t="n"/>
      <c r="C26" s="93" t="n"/>
      <c r="D26" s="93" t="n"/>
      <c r="E26" s="93" t="n"/>
      <c r="F26" s="93" t="n"/>
      <c r="G26" s="93" t="n"/>
      <c r="H26" s="94" t="n"/>
    </row>
    <row r="28">
      <c r="A28" s="16" t="inlineStr">
        <is>
          <t>MEALS, CATEGORIES, AND THE BUILT-IN CHECK</t>
        </is>
      </c>
    </row>
    <row r="29" ht="36" customHeight="1">
      <c r="A29" s="18" t="inlineStr">
        <is>
          <t>Meals: The Expenses tab includes a “Meals” category because many US sole proprietors can deduct a portion (commonly 50%) of qualifying business meals. This workbook does not apply 50% for you. Enter the full receipt; your CPA decides what is deductible.</t>
        </is>
      </c>
      <c r="B29" s="97" t="n"/>
      <c r="C29" s="97" t="n"/>
      <c r="D29" s="97" t="n"/>
      <c r="E29" s="97" t="n"/>
      <c r="F29" s="97" t="n"/>
      <c r="G29" s="97" t="n"/>
      <c r="H29" s="98" t="n"/>
    </row>
    <row r="30" ht="36" customHeight="1">
      <c r="A30" s="20" t="inlineStr">
        <is>
          <t>Categories: Advertising, Contract labor, Software/subscriptions, Office, Travel, Meals, Equipment, Professional services, Bank fees, Other. These are common freelance labels for your own sorting — not “official IRS categories” and not a chart of accounts you must use.</t>
        </is>
      </c>
      <c r="B30" s="97" t="n"/>
      <c r="C30" s="97" t="n"/>
      <c r="D30" s="97" t="n"/>
      <c r="E30" s="97" t="n"/>
      <c r="F30" s="97" t="n"/>
      <c r="G30" s="97" t="n"/>
      <c r="H30" s="98" t="n"/>
    </row>
    <row r="31" ht="36" customHeight="1">
      <c r="A31" s="18" t="inlineStr">
        <is>
          <t>Dashboard check: YTD Income = SUM(Income!D3:D502). Add a new Income row with Amount 1000; Dashboard YTD Income should increase by 1,000. YTD Expenses = SUM(Expenses!D3:D502). Profit = Income − Expenses. Reserve = MAX(0, Profit × Tax reserve %).</t>
        </is>
      </c>
      <c r="B31" s="97" t="n"/>
      <c r="C31" s="97" t="n"/>
      <c r="D31" s="97" t="n"/>
      <c r="E31" s="97" t="n"/>
      <c r="F31" s="97" t="n"/>
      <c r="G31" s="97" t="n"/>
      <c r="H31" s="98" t="n"/>
    </row>
    <row r="32" ht="36" customHeight="1">
      <c r="A32" s="20" t="inlineStr">
        <is>
          <t>Unpaid invoices: Dashboard sums Amount where Status is Sent or Overdue (Draft is pipeline, not billed). Days Overdue = MAX(0, As of date − Due) when Status is Sent or Overdue; otherwise 0.</t>
        </is>
      </c>
      <c r="B32" s="97" t="n"/>
      <c r="C32" s="97" t="n"/>
      <c r="D32" s="97" t="n"/>
      <c r="E32" s="97" t="n"/>
      <c r="F32" s="97" t="n"/>
      <c r="G32" s="97" t="n"/>
      <c r="H32" s="98" t="n"/>
    </row>
    <row r="33" ht="36" customHeight="1">
      <c r="A33" s="18" t="inlineStr">
        <is>
          <t>Sample rows are fictional (Harbor Editorial, Northline Studio, …). Delete or overwrite them before you keep real books. Insert new rows inside the formatted block (rows 3–502) so formulas keep covering your data.</t>
        </is>
      </c>
      <c r="B33" s="97" t="n"/>
      <c r="C33" s="97" t="n"/>
      <c r="D33" s="97" t="n"/>
      <c r="E33" s="97" t="n"/>
      <c r="F33" s="97" t="n"/>
      <c r="G33" s="97" t="n"/>
      <c r="H33" s="98" t="n"/>
    </row>
    <row r="34" ht="36" customHeight="1">
      <c r="A34" s="20" t="inlineStr">
        <is>
          <t>License: personal use only. Do not resell, share the file as a product, or present it as tax advice. Not affiliated with the IRS, QuickBooks, Google, or Notion.</t>
        </is>
      </c>
      <c r="B34" s="97" t="n"/>
      <c r="C34" s="97" t="n"/>
      <c r="D34" s="97" t="n"/>
      <c r="E34" s="97" t="n"/>
      <c r="F34" s="97" t="n"/>
      <c r="G34" s="97" t="n"/>
      <c r="H34" s="98" t="n"/>
    </row>
  </sheetData>
  <mergeCells count="27">
    <mergeCell ref="A30:H30"/>
    <mergeCell ref="A15:H15"/>
    <mergeCell ref="A2:H3"/>
    <mergeCell ref="A11:H11"/>
    <mergeCell ref="A1:H1"/>
    <mergeCell ref="A23:H26"/>
    <mergeCell ref="A16:H16"/>
    <mergeCell ref="A4:C4"/>
    <mergeCell ref="A12:H12"/>
    <mergeCell ref="A18:H18"/>
    <mergeCell ref="A21:H21"/>
    <mergeCell ref="E4:H4"/>
    <mergeCell ref="A33:H33"/>
    <mergeCell ref="A14:H14"/>
    <mergeCell ref="E7:H8"/>
    <mergeCell ref="A32:H32"/>
    <mergeCell ref="A22:H22"/>
    <mergeCell ref="A17:H17"/>
    <mergeCell ref="A29:H29"/>
    <mergeCell ref="A34:H34"/>
    <mergeCell ref="A20:H20"/>
    <mergeCell ref="A10:H10"/>
    <mergeCell ref="A28:H28"/>
    <mergeCell ref="A13:H13"/>
    <mergeCell ref="A19:H19"/>
    <mergeCell ref="A31:H31"/>
    <mergeCell ref="E5:H6"/>
  </mergeCells>
  <printOptions horizontalCentered="1"/>
  <pageMargins left="0.5" right="0.5" top="0.6" bottom="0.6" header="0.25" footer="0.25"/>
  <pageSetup orientation="portrait" paperSize="1" fitToHeight="1" fitToWidth="1"/>
  <headerFooter>
    <oddHeader>&amp;LStart Here</oddHeader>
    <oddFooter>&amp;LPersonal recordkeeping calculator  ·  Not tax advice&amp;RPage &amp;P of &amp;N</oddFooter>
    <evenHeader/>
    <evenFooter/>
    <firstHeader/>
    <firstFooter/>
  </headerFooter>
  <legacyDrawing xmlns:r="http://schemas.openxmlformats.org/officeDocument/2006/relationships" r:id="anysvml"/>
</worksheet>
</file>

<file path=xl/worksheets/sheet2.xml><?xml version="1.0" encoding="utf-8"?>
<worksheet xmlns="http://schemas.openxmlformats.org/spreadsheetml/2006/main">
  <sheetPr>
    <tabColor rgb="001B7A4E"/>
    <outlinePr summaryBelow="1" summaryRight="1"/>
    <pageSetUpPr fitToPage="1"/>
  </sheetPr>
  <dimension ref="A1:L46"/>
  <sheetViews>
    <sheetView showGridLines="0" zoomScale="110" workbookViewId="0">
      <pane ySplit="2" topLeftCell="A3" activePane="bottomLeft" state="frozen"/>
      <selection pane="bottomLeft" activeCell="A1" sqref="A1"/>
    </sheetView>
  </sheetViews>
  <sheetFormatPr baseColWidth="8" defaultRowHeight="15"/>
  <cols>
    <col width="16" customWidth="1" min="1" max="1"/>
    <col width="13" customWidth="1" min="2" max="2"/>
    <col width="13" customWidth="1" min="3" max="3"/>
    <col width="14" customWidth="1" min="4" max="4"/>
    <col width="13" customWidth="1" min="5" max="5"/>
    <col width="13" customWidth="1" min="6" max="6"/>
    <col width="18" customWidth="1" min="7" max="7"/>
    <col width="12" customWidth="1" min="8" max="8"/>
    <col width="14" customWidth="1" min="9" max="9"/>
    <col width="12" customWidth="1" min="10" max="10"/>
    <col width="12" customWidth="1" min="11" max="11"/>
    <col width="14" customWidth="1" min="12" max="12"/>
  </cols>
  <sheetData>
    <row r="1" ht="24" customHeight="1">
      <c r="A1" s="1" t="inlineStr">
        <is>
          <t>DASHBOARD   ·   Live totals from Income, Expenses, and Invoices  ·  Do not type over the formulas</t>
        </is>
      </c>
    </row>
    <row r="3" ht="22" customHeight="1">
      <c r="A3" s="26" t="inlineStr">
        <is>
          <t>YEAR</t>
        </is>
      </c>
      <c r="B3" s="27">
        <f>'Start Here'!$B$5</f>
        <v/>
      </c>
      <c r="C3" s="26" t="inlineStr">
        <is>
          <t>AS OF</t>
        </is>
      </c>
      <c r="D3" s="101">
        <f>'Start Here'!$B$7</f>
        <v/>
      </c>
      <c r="E3" s="26" t="inlineStr">
        <is>
          <t>RESERVE %</t>
        </is>
      </c>
      <c r="F3" s="29">
        <f>'Start Here'!$B$6</f>
        <v/>
      </c>
      <c r="G3" s="26" t="inlineStr">
        <is>
          <t>NEXT MARKER</t>
        </is>
      </c>
      <c r="H3" s="30" t="inlineStr">
        <is>
          <t>Tue Sep 15, 2026  ·  informational, not a filing instruction</t>
        </is>
      </c>
      <c r="I3" s="97" t="n"/>
      <c r="J3" s="97" t="n"/>
      <c r="K3" s="97" t="n"/>
      <c r="L3" s="98" t="n"/>
    </row>
    <row r="5" ht="18" customHeight="1">
      <c r="A5" s="102" t="inlineStr">
        <is>
          <t>YTD INCOME</t>
        </is>
      </c>
      <c r="B5" s="32" t="n"/>
      <c r="C5" s="32" t="n"/>
      <c r="D5" s="103" t="inlineStr">
        <is>
          <t>YTD EXPENSES</t>
        </is>
      </c>
      <c r="E5" s="34" t="n"/>
      <c r="F5" s="34" t="n"/>
      <c r="G5" s="104" t="inlineStr">
        <is>
          <t>YTD PROFIT</t>
        </is>
      </c>
      <c r="H5" s="36" t="n"/>
      <c r="I5" s="36" t="n"/>
      <c r="J5" s="105" t="inlineStr">
        <is>
          <t>CALCULATED RESERVE</t>
        </is>
      </c>
      <c r="K5" s="38" t="n"/>
      <c r="L5" s="38" t="n"/>
    </row>
    <row r="6" ht="32" customHeight="1">
      <c r="A6" s="106">
        <f>SUM(Income!D3:D502)</f>
        <v/>
      </c>
      <c r="C6" s="107" t="n"/>
      <c r="D6" s="106">
        <f>SUM(Expenses!D3:D502)</f>
        <v/>
      </c>
      <c r="F6" s="107" t="n"/>
      <c r="G6" s="108">
        <f>A6-D6</f>
        <v/>
      </c>
      <c r="I6" s="107" t="n"/>
      <c r="J6" s="109">
        <f>MAX(0,G6*'Start Here'!$B$6)</f>
        <v/>
      </c>
      <c r="L6" s="107" t="n"/>
    </row>
    <row r="7" ht="18" customHeight="1">
      <c r="A7" s="43" t="inlineStr">
        <is>
          <t>SUM of Income Amount  ·  add $1,000, this +$1,000</t>
        </is>
      </c>
      <c r="B7" s="110" t="n"/>
      <c r="C7" s="111" t="n"/>
      <c r="D7" s="43" t="inlineStr">
        <is>
          <t>SUM of Expenses Amount</t>
        </is>
      </c>
      <c r="E7" s="110" t="n"/>
      <c r="F7" s="111" t="n"/>
      <c r="G7" s="43" t="inlineStr">
        <is>
          <t>Income − Expenses</t>
        </is>
      </c>
      <c r="H7" s="110" t="n"/>
      <c r="I7" s="111" t="n"/>
      <c r="J7" s="43" t="inlineStr">
        <is>
          <t>Your % × profit  ·  ballpark only, not a filing estimate</t>
        </is>
      </c>
      <c r="K7" s="110" t="n"/>
      <c r="L7" s="111" t="n"/>
    </row>
    <row r="8" ht="8" customHeight="1"/>
    <row r="9" ht="18" customHeight="1">
      <c r="A9" s="112" t="inlineStr">
        <is>
          <t>UNPAID INVOICES ($)</t>
        </is>
      </c>
      <c r="B9" s="46" t="n"/>
      <c r="C9" s="46" t="n"/>
      <c r="D9" s="112" t="inlineStr">
        <is>
          <t>UNPAID COUNT</t>
        </is>
      </c>
      <c r="E9" s="46" t="n"/>
      <c r="F9" s="46" t="n"/>
      <c r="G9" s="113" t="inlineStr">
        <is>
          <t>CASH SET ASIDE</t>
        </is>
      </c>
      <c r="H9" s="48" t="n"/>
      <c r="I9" s="48" t="n"/>
      <c r="J9" s="105" t="inlineStr">
        <is>
          <t>RESERVE GAP</t>
        </is>
      </c>
      <c r="K9" s="38" t="n"/>
      <c r="L9" s="38" t="n"/>
    </row>
    <row r="10" ht="32" customHeight="1">
      <c r="A10" s="114">
        <f>SUMIF(Invoices!F3:F502,"Sent",Invoices!E3:E502)+SUMIF(Invoices!F3:F502,"Overdue",Invoices!E3:E502)</f>
        <v/>
      </c>
      <c r="C10" s="107" t="n"/>
      <c r="D10" s="50">
        <f>COUNTIF(Invoices!F3:F502,"Sent")+COUNTIF(Invoices!F3:F502,"Overdue")</f>
        <v/>
      </c>
      <c r="F10" s="107" t="n"/>
      <c r="G10" s="106">
        <f>'Start Here'!$B$8</f>
        <v/>
      </c>
      <c r="I10" s="107" t="n"/>
      <c r="J10" s="109">
        <f>MAX(0,J6-G10)</f>
        <v/>
      </c>
      <c r="L10" s="107" t="n"/>
    </row>
    <row r="11" ht="18" customHeight="1">
      <c r="A11" s="43" t="inlineStr">
        <is>
          <t>Status = Sent or Overdue  ·  Draft excluded</t>
        </is>
      </c>
      <c r="B11" s="110" t="n"/>
      <c r="C11" s="111" t="n"/>
      <c r="D11" s="43" t="inlineStr">
        <is>
          <t>How many invoices are still out</t>
        </is>
      </c>
      <c r="E11" s="110" t="n"/>
      <c r="F11" s="111" t="n"/>
      <c r="G11" s="43" t="inlineStr">
        <is>
          <t>Your optional input on Start Here</t>
        </is>
      </c>
      <c r="H11" s="110" t="n"/>
      <c r="I11" s="111" t="n"/>
      <c r="J11" s="43" t="inlineStr">
        <is>
          <t>Calculated reserve − cash set aside</t>
        </is>
      </c>
      <c r="K11" s="110" t="n"/>
      <c r="L11" s="111" t="n"/>
    </row>
    <row r="13">
      <c r="A13" s="51" t="inlineStr">
        <is>
          <t>CHECK</t>
        </is>
      </c>
      <c r="B13" s="52" t="inlineStr">
        <is>
          <t>Formulas (not hardcoded): Income A6=SUM(Income!D3:D502) · Expenses D6=SUM(Expenses!D3:D502) · Profit G6=A6-D6 · Reserve J6=MAX(0,G6*StartHere!B6) · Unpaid $ A10=SUMIF Sent+Overdue · Unpaid count D10=COUNTIF Sent+Overdue. If you add $1000 on Income, A6 increases by 1000.</t>
        </is>
      </c>
    </row>
    <row r="15">
      <c r="A15" s="16" t="inlineStr">
        <is>
          <t>INCOME, EXPENSES &amp; PROFIT BY MONTH</t>
        </is>
      </c>
      <c r="I15" s="16" t="inlineStr">
        <is>
          <t>KEEP IN MIND</t>
        </is>
      </c>
    </row>
    <row r="16" ht="28" customHeight="1">
      <c r="A16" s="54" t="inlineStr">
        <is>
          <t>Month</t>
        </is>
      </c>
      <c r="B16" s="54" t="inlineStr">
        <is>
          <t>Start</t>
        </is>
      </c>
      <c r="C16" s="54" t="inlineStr">
        <is>
          <t>End</t>
        </is>
      </c>
      <c r="D16" s="54" t="inlineStr">
        <is>
          <t>Income</t>
        </is>
      </c>
      <c r="E16" s="54" t="inlineStr">
        <is>
          <t>Expenses</t>
        </is>
      </c>
      <c r="F16" s="54" t="inlineStr">
        <is>
          <t>Profit</t>
        </is>
      </c>
      <c r="G16" s="54" t="inlineStr">
        <is>
          <t>Share of YTD income</t>
        </is>
      </c>
      <c r="I16" s="55" t="inlineStr">
        <is>
          <t>This dashboard is a calculator. It is not tax, legal, or accounting advice.</t>
        </is>
      </c>
      <c r="J16" s="97" t="n"/>
      <c r="K16" s="97" t="n"/>
      <c r="L16" s="98" t="n"/>
    </row>
    <row r="17" ht="28" customHeight="1">
      <c r="A17" s="57">
        <f>TEXT(B17,"MMM YYYY")</f>
        <v/>
      </c>
      <c r="B17" s="115">
        <f>DATE('Start Here'!$B$5,1,1)</f>
        <v/>
      </c>
      <c r="C17" s="115">
        <f>DATE('Start Here'!$B$5,1+1,1)-1</f>
        <v/>
      </c>
      <c r="D17" s="116">
        <f>SUMIFS(Income!$D$3:$D$502,Income!$A$3:$A$502,"&gt;="&amp;B17,Income!$A$3:$A$502,"&lt;="&amp;C17)</f>
        <v/>
      </c>
      <c r="E17" s="116">
        <f>SUMIFS(Expenses!$D$3:$D$502,Expenses!$A$3:$A$502,"&gt;="&amp;B17,Expenses!$A$3:$A$502,"&lt;="&amp;C17)</f>
        <v/>
      </c>
      <c r="F17" s="116">
        <f>D17-E17</f>
        <v/>
      </c>
      <c r="G17" s="117">
        <f>IF(A6=0,0,D17/A6)</f>
        <v/>
      </c>
      <c r="I17" s="20" t="inlineStr">
        <is>
          <t>Reserve = the percentage you typed on Start Here × profit. You can change that percentage any time.</t>
        </is>
      </c>
      <c r="J17" s="97" t="n"/>
      <c r="K17" s="97" t="n"/>
      <c r="L17" s="98" t="n"/>
    </row>
    <row r="18" ht="28" customHeight="1">
      <c r="A18" s="61">
        <f>TEXT(B18,"MMM YYYY")</f>
        <v/>
      </c>
      <c r="B18" s="118">
        <f>DATE('Start Here'!$B$5,2,1)</f>
        <v/>
      </c>
      <c r="C18" s="118">
        <f>DATE('Start Here'!$B$5,2+1,1)-1</f>
        <v/>
      </c>
      <c r="D18" s="119">
        <f>SUMIFS(Income!$D$3:$D$502,Income!$A$3:$A$502,"&gt;="&amp;B18,Income!$A$3:$A$502,"&lt;="&amp;C18)</f>
        <v/>
      </c>
      <c r="E18" s="119">
        <f>SUMIFS(Expenses!$D$3:$D$502,Expenses!$A$3:$A$502,"&gt;="&amp;B18,Expenses!$A$3:$A$502,"&lt;="&amp;C18)</f>
        <v/>
      </c>
      <c r="F18" s="119">
        <f>D18-E18</f>
        <v/>
      </c>
      <c r="G18" s="120">
        <f>IF(A6=0,0,D18/A6)</f>
        <v/>
      </c>
      <c r="I18" s="18" t="inlineStr">
        <is>
          <t>Unpaid invoices are not automatically added to YTD income. Log cash on Income when it arrives (cash-basis style).</t>
        </is>
      </c>
      <c r="J18" s="97" t="n"/>
      <c r="K18" s="97" t="n"/>
      <c r="L18" s="98" t="n"/>
    </row>
    <row r="19" ht="28" customHeight="1">
      <c r="A19" s="57">
        <f>TEXT(B19,"MMM YYYY")</f>
        <v/>
      </c>
      <c r="B19" s="115">
        <f>DATE('Start Here'!$B$5,3,1)</f>
        <v/>
      </c>
      <c r="C19" s="115">
        <f>DATE('Start Here'!$B$5,3+1,1)-1</f>
        <v/>
      </c>
      <c r="D19" s="116">
        <f>SUMIFS(Income!$D$3:$D$502,Income!$A$3:$A$502,"&gt;="&amp;B19,Income!$A$3:$A$502,"&lt;="&amp;C19)</f>
        <v/>
      </c>
      <c r="E19" s="116">
        <f>SUMIFS(Expenses!$D$3:$D$502,Expenses!$A$3:$A$502,"&gt;="&amp;B19,Expenses!$A$3:$A$502,"&lt;="&amp;C19)</f>
        <v/>
      </c>
      <c r="F19" s="116">
        <f>D19-E19</f>
        <v/>
      </c>
      <c r="G19" s="117">
        <f>IF(A6=0,0,D19/A6)</f>
        <v/>
      </c>
      <c r="I19" s="20" t="inlineStr">
        <is>
          <t>Q2 window ends May 31 (federal estimated-tax period), not June 30. See Quarterly Reserve.</t>
        </is>
      </c>
      <c r="J19" s="97" t="n"/>
      <c r="K19" s="97" t="n"/>
      <c r="L19" s="98" t="n"/>
    </row>
    <row r="20" ht="28" customHeight="1">
      <c r="A20" s="61">
        <f>TEXT(B20,"MMM YYYY")</f>
        <v/>
      </c>
      <c r="B20" s="118">
        <f>DATE('Start Here'!$B$5,4,1)</f>
        <v/>
      </c>
      <c r="C20" s="118">
        <f>DATE('Start Here'!$B$5,4+1,1)-1</f>
        <v/>
      </c>
      <c r="D20" s="119">
        <f>SUMIFS(Income!$D$3:$D$502,Income!$A$3:$A$502,"&gt;="&amp;B20,Income!$A$3:$A$502,"&lt;="&amp;C20)</f>
        <v/>
      </c>
      <c r="E20" s="119">
        <f>SUMIFS(Expenses!$D$3:$D$502,Expenses!$A$3:$A$502,"&gt;="&amp;B20,Expenses!$A$3:$A$502,"&lt;="&amp;C20)</f>
        <v/>
      </c>
      <c r="F20" s="119">
        <f>D20-E20</f>
        <v/>
      </c>
      <c r="G20" s="120">
        <f>IF(A6=0,0,D20/A6)</f>
        <v/>
      </c>
      <c r="I20" s="18" t="inlineStr">
        <is>
          <t>Sample data is fictional. Overwrite it. Insert new rows inside rows 3–502.</t>
        </is>
      </c>
      <c r="J20" s="97" t="n"/>
      <c r="K20" s="97" t="n"/>
      <c r="L20" s="98" t="n"/>
    </row>
    <row r="21" ht="28" customHeight="1">
      <c r="A21" s="57">
        <f>TEXT(B21,"MMM YYYY")</f>
        <v/>
      </c>
      <c r="B21" s="115">
        <f>DATE('Start Here'!$B$5,5,1)</f>
        <v/>
      </c>
      <c r="C21" s="115">
        <f>DATE('Start Here'!$B$5,5+1,1)-1</f>
        <v/>
      </c>
      <c r="D21" s="116">
        <f>SUMIFS(Income!$D$3:$D$502,Income!$A$3:$A$502,"&gt;="&amp;B21,Income!$A$3:$A$502,"&lt;="&amp;C21)</f>
        <v/>
      </c>
      <c r="E21" s="116">
        <f>SUMIFS(Expenses!$D$3:$D$502,Expenses!$A$3:$A$502,"&gt;="&amp;B21,Expenses!$A$3:$A$502,"&lt;="&amp;C21)</f>
        <v/>
      </c>
      <c r="F21" s="116">
        <f>D21-E21</f>
        <v/>
      </c>
      <c r="G21" s="117">
        <f>IF(A6=0,0,D21/A6)</f>
        <v/>
      </c>
      <c r="I21" s="20" t="inlineStr">
        <is>
          <t>Not affiliated with the IRS, QuickBooks, Google, or Notion.</t>
        </is>
      </c>
      <c r="J21" s="97" t="n"/>
      <c r="K21" s="97" t="n"/>
      <c r="L21" s="98" t="n"/>
    </row>
    <row r="22" ht="18" customHeight="1">
      <c r="A22" s="61">
        <f>TEXT(B22,"MMM YYYY")</f>
        <v/>
      </c>
      <c r="B22" s="118">
        <f>DATE('Start Here'!$B$5,6,1)</f>
        <v/>
      </c>
      <c r="C22" s="118">
        <f>DATE('Start Here'!$B$5,6+1,1)-1</f>
        <v/>
      </c>
      <c r="D22" s="119">
        <f>SUMIFS(Income!$D$3:$D$502,Income!$A$3:$A$502,"&gt;="&amp;B22,Income!$A$3:$A$502,"&lt;="&amp;C22)</f>
        <v/>
      </c>
      <c r="E22" s="119">
        <f>SUMIFS(Expenses!$D$3:$D$502,Expenses!$A$3:$A$502,"&gt;="&amp;B22,Expenses!$A$3:$A$502,"&lt;="&amp;C22)</f>
        <v/>
      </c>
      <c r="F22" s="119">
        <f>D22-E22</f>
        <v/>
      </c>
      <c r="G22" s="120">
        <f>IF(A6=0,0,D22/A6)</f>
        <v/>
      </c>
    </row>
    <row r="23" ht="18" customHeight="1">
      <c r="A23" s="57">
        <f>TEXT(B23,"MMM YYYY")</f>
        <v/>
      </c>
      <c r="B23" s="115">
        <f>DATE('Start Here'!$B$5,7,1)</f>
        <v/>
      </c>
      <c r="C23" s="115">
        <f>DATE('Start Here'!$B$5,7+1,1)-1</f>
        <v/>
      </c>
      <c r="D23" s="116">
        <f>SUMIFS(Income!$D$3:$D$502,Income!$A$3:$A$502,"&gt;="&amp;B23,Income!$A$3:$A$502,"&lt;="&amp;C23)</f>
        <v/>
      </c>
      <c r="E23" s="116">
        <f>SUMIFS(Expenses!$D$3:$D$502,Expenses!$A$3:$A$502,"&gt;="&amp;B23,Expenses!$A$3:$A$502,"&lt;="&amp;C23)</f>
        <v/>
      </c>
      <c r="F23" s="116">
        <f>D23-E23</f>
        <v/>
      </c>
      <c r="G23" s="117">
        <f>IF(A6=0,0,D23/A6)</f>
        <v/>
      </c>
      <c r="I23" s="65" t="inlineStr">
        <is>
          <t>Print: set paper to Letter, landscape. This sheet is sized for one page wide. Hide the Lists tab if you want a cleaner workbook for a CPA packet — do not delete it (dropdowns depend on it). Duplicate the file every January and set Year to the new year.</t>
        </is>
      </c>
    </row>
    <row r="24" ht="18" customHeight="1">
      <c r="A24" s="61">
        <f>TEXT(B24,"MMM YYYY")</f>
        <v/>
      </c>
      <c r="B24" s="118">
        <f>DATE('Start Here'!$B$5,8,1)</f>
        <v/>
      </c>
      <c r="C24" s="118">
        <f>DATE('Start Here'!$B$5,8+1,1)-1</f>
        <v/>
      </c>
      <c r="D24" s="119">
        <f>SUMIFS(Income!$D$3:$D$502,Income!$A$3:$A$502,"&gt;="&amp;B24,Income!$A$3:$A$502,"&lt;="&amp;C24)</f>
        <v/>
      </c>
      <c r="E24" s="119">
        <f>SUMIFS(Expenses!$D$3:$D$502,Expenses!$A$3:$A$502,"&gt;="&amp;B24,Expenses!$A$3:$A$502,"&lt;="&amp;C24)</f>
        <v/>
      </c>
      <c r="F24" s="119">
        <f>D24-E24</f>
        <v/>
      </c>
      <c r="G24" s="120">
        <f>IF(A6=0,0,D24/A6)</f>
        <v/>
      </c>
    </row>
    <row r="25" ht="18" customHeight="1">
      <c r="A25" s="57">
        <f>TEXT(B25,"MMM YYYY")</f>
        <v/>
      </c>
      <c r="B25" s="115">
        <f>DATE('Start Here'!$B$5,9,1)</f>
        <v/>
      </c>
      <c r="C25" s="115">
        <f>DATE('Start Here'!$B$5,9+1,1)-1</f>
        <v/>
      </c>
      <c r="D25" s="116">
        <f>SUMIFS(Income!$D$3:$D$502,Income!$A$3:$A$502,"&gt;="&amp;B25,Income!$A$3:$A$502,"&lt;="&amp;C25)</f>
        <v/>
      </c>
      <c r="E25" s="116">
        <f>SUMIFS(Expenses!$D$3:$D$502,Expenses!$A$3:$A$502,"&gt;="&amp;B25,Expenses!$A$3:$A$502,"&lt;="&amp;C25)</f>
        <v/>
      </c>
      <c r="F25" s="116">
        <f>D25-E25</f>
        <v/>
      </c>
      <c r="G25" s="117">
        <f>IF(A6=0,0,D25/A6)</f>
        <v/>
      </c>
    </row>
    <row r="26" ht="18" customHeight="1">
      <c r="A26" s="61">
        <f>TEXT(B26,"MMM YYYY")</f>
        <v/>
      </c>
      <c r="B26" s="118">
        <f>DATE('Start Here'!$B$5,10,1)</f>
        <v/>
      </c>
      <c r="C26" s="118">
        <f>DATE('Start Here'!$B$5,10+1,1)-1</f>
        <v/>
      </c>
      <c r="D26" s="119">
        <f>SUMIFS(Income!$D$3:$D$502,Income!$A$3:$A$502,"&gt;="&amp;B26,Income!$A$3:$A$502,"&lt;="&amp;C26)</f>
        <v/>
      </c>
      <c r="E26" s="119">
        <f>SUMIFS(Expenses!$D$3:$D$502,Expenses!$A$3:$A$502,"&gt;="&amp;B26,Expenses!$A$3:$A$502,"&lt;="&amp;C26)</f>
        <v/>
      </c>
      <c r="F26" s="119">
        <f>D26-E26</f>
        <v/>
      </c>
      <c r="G26" s="120">
        <f>IF(A6=0,0,D26/A6)</f>
        <v/>
      </c>
    </row>
    <row r="27" ht="18" customHeight="1">
      <c r="A27" s="57">
        <f>TEXT(B27,"MMM YYYY")</f>
        <v/>
      </c>
      <c r="B27" s="115">
        <f>DATE('Start Here'!$B$5,11,1)</f>
        <v/>
      </c>
      <c r="C27" s="115">
        <f>DATE('Start Here'!$B$5,11+1,1)-1</f>
        <v/>
      </c>
      <c r="D27" s="116">
        <f>SUMIFS(Income!$D$3:$D$502,Income!$A$3:$A$502,"&gt;="&amp;B27,Income!$A$3:$A$502,"&lt;="&amp;C27)</f>
        <v/>
      </c>
      <c r="E27" s="116">
        <f>SUMIFS(Expenses!$D$3:$D$502,Expenses!$A$3:$A$502,"&gt;="&amp;B27,Expenses!$A$3:$A$502,"&lt;="&amp;C27)</f>
        <v/>
      </c>
      <c r="F27" s="116">
        <f>D27-E27</f>
        <v/>
      </c>
      <c r="G27" s="117">
        <f>IF(A6=0,0,D27/A6)</f>
        <v/>
      </c>
    </row>
    <row r="28" ht="18" customHeight="1">
      <c r="A28" s="61">
        <f>TEXT(B28,"MMM YYYY")</f>
        <v/>
      </c>
      <c r="B28" s="118">
        <f>DATE('Start Here'!$B$5,12,1)</f>
        <v/>
      </c>
      <c r="C28" s="118">
        <f>DATE('Start Here'!$B$5,12,31)</f>
        <v/>
      </c>
      <c r="D28" s="119">
        <f>SUMIFS(Income!$D$3:$D$502,Income!$A$3:$A$502,"&gt;="&amp;B28,Income!$A$3:$A$502,"&lt;="&amp;C28)</f>
        <v/>
      </c>
      <c r="E28" s="119">
        <f>SUMIFS(Expenses!$D$3:$D$502,Expenses!$A$3:$A$502,"&gt;="&amp;B28,Expenses!$A$3:$A$502,"&lt;="&amp;C28)</f>
        <v/>
      </c>
      <c r="F28" s="119">
        <f>D28-E28</f>
        <v/>
      </c>
      <c r="G28" s="120">
        <f>IF(A6=0,0,D28/A6)</f>
        <v/>
      </c>
    </row>
    <row r="29">
      <c r="A29" s="66" t="inlineStr">
        <is>
          <t>YTD</t>
        </is>
      </c>
      <c r="B29" s="121">
        <f>B17</f>
        <v/>
      </c>
      <c r="C29" s="121">
        <f>C28</f>
        <v/>
      </c>
      <c r="D29" s="122">
        <f>SUM(D17:D28)</f>
        <v/>
      </c>
      <c r="E29" s="122">
        <f>SUM(E17:E28)</f>
        <v/>
      </c>
      <c r="F29" s="122">
        <f>D29-E29</f>
        <v/>
      </c>
      <c r="G29" s="123">
        <f>IF(A6=0,0,D29/A6)</f>
        <v/>
      </c>
    </row>
    <row r="46">
      <c r="A46" s="70" t="inlineStr">
        <is>
          <t>This spreadsheet is a calculator for personal recordkeeping. It is not tax, legal, or accounting advice. Quarterly reserve numbers are math from the percentage YOU set, not a filing estimate. Talk to a CPA. Not affiliated with the IRS or Google.</t>
        </is>
      </c>
    </row>
  </sheetData>
  <mergeCells count="37">
    <mergeCell ref="J6:L6"/>
    <mergeCell ref="D11:F11"/>
    <mergeCell ref="G10:I10"/>
    <mergeCell ref="I17:L17"/>
    <mergeCell ref="G6:I6"/>
    <mergeCell ref="A46:L46"/>
    <mergeCell ref="I20:L20"/>
    <mergeCell ref="D7:F7"/>
    <mergeCell ref="I19:L19"/>
    <mergeCell ref="J11:L11"/>
    <mergeCell ref="J7:L7"/>
    <mergeCell ref="A5:C5"/>
    <mergeCell ref="G5:I5"/>
    <mergeCell ref="D9:F9"/>
    <mergeCell ref="A15:G15"/>
    <mergeCell ref="I15:L15"/>
    <mergeCell ref="I23:L29"/>
    <mergeCell ref="A10:C10"/>
    <mergeCell ref="B13:L13"/>
    <mergeCell ref="D5:F5"/>
    <mergeCell ref="A9:C9"/>
    <mergeCell ref="G9:I9"/>
    <mergeCell ref="I16:L16"/>
    <mergeCell ref="D10:F10"/>
    <mergeCell ref="G11:I11"/>
    <mergeCell ref="J5:L5"/>
    <mergeCell ref="H3:L3"/>
    <mergeCell ref="A11:C11"/>
    <mergeCell ref="J10:L10"/>
    <mergeCell ref="I18:L18"/>
    <mergeCell ref="I21:L21"/>
    <mergeCell ref="A1:L1"/>
    <mergeCell ref="A6:C6"/>
    <mergeCell ref="D6:F6"/>
    <mergeCell ref="J9:L9"/>
    <mergeCell ref="A7:C7"/>
    <mergeCell ref="G7:I7"/>
  </mergeCells>
  <printOptions horizontalCentered="1"/>
  <pageMargins left="0.5" right="0.5" top="0.6" bottom="0.6" header="0.25" footer="0.25"/>
  <pageSetup orientation="landscape" paperSize="1" fitToHeight="1" fitToWidth="1"/>
  <headerFooter>
    <oddHeader>&amp;LDashboard</oddHeader>
    <oddFooter>&amp;LPersonal recordkeeping calculator  ·  Not tax advice&amp;RPage &amp;P of &amp;N</oddFooter>
    <evenHeader/>
    <evenFooter/>
    <firstHeader/>
    <firstFooter/>
  </headerFooter>
  <drawing xmlns:r="http://schemas.openxmlformats.org/officeDocument/2006/relationships" r:id="rId1"/>
</worksheet>
</file>

<file path=xl/worksheets/sheet3.xml><?xml version="1.0" encoding="utf-8"?>
<worksheet xmlns="http://schemas.openxmlformats.org/spreadsheetml/2006/main">
  <sheetPr>
    <tabColor rgb="002A6F6F"/>
    <outlinePr summaryBelow="1" summaryRight="1"/>
    <pageSetUpPr fitToPage="1"/>
  </sheetPr>
  <dimension ref="A1:H502"/>
  <sheetViews>
    <sheetView showGridLines="0" workbookViewId="0">
      <pane ySplit="2" topLeftCell="A3" activePane="bottomLeft" state="frozen"/>
      <selection pane="bottomLeft" activeCell="A1" sqref="A1"/>
    </sheetView>
  </sheetViews>
  <sheetFormatPr baseColWidth="8" defaultRowHeight="15"/>
  <cols>
    <col width="14" customWidth="1" min="1" max="1"/>
    <col width="28" customWidth="1" min="2" max="2"/>
    <col width="32" customWidth="1" min="3" max="3"/>
    <col width="14" customWidth="1" min="4" max="4"/>
    <col width="14" customWidth="1" min="5" max="5"/>
    <col width="14" customWidth="1" min="6" max="6"/>
    <col width="12" customWidth="1" min="7" max="7"/>
    <col width="36" customWidth="1" min="8" max="8"/>
  </cols>
  <sheetData>
    <row r="1" ht="24" customHeight="1">
      <c r="A1" s="1" t="inlineStr">
        <is>
          <t>INCOME   ·   Money received  ·  Add rows through 502  ·  Dashboard sums column D</t>
        </is>
      </c>
    </row>
    <row r="2" ht="20" customHeight="1">
      <c r="A2" s="54" t="inlineStr">
        <is>
          <t>Date</t>
        </is>
      </c>
      <c r="B2" s="54" t="inlineStr">
        <is>
          <t>Client</t>
        </is>
      </c>
      <c r="C2" s="54" t="inlineStr">
        <is>
          <t>Project</t>
        </is>
      </c>
      <c r="D2" s="54" t="inlineStr">
        <is>
          <t>Amount</t>
        </is>
      </c>
      <c r="E2" s="54" t="inlineStr">
        <is>
          <t>Platform</t>
        </is>
      </c>
      <c r="F2" s="54" t="inlineStr">
        <is>
          <t>Type</t>
        </is>
      </c>
      <c r="G2" s="54" t="inlineStr">
        <is>
          <t>Paid?</t>
        </is>
      </c>
      <c r="H2" s="54" t="inlineStr">
        <is>
          <t>Notes</t>
        </is>
      </c>
    </row>
    <row r="3">
      <c r="A3" s="115" t="n">
        <v>46037</v>
      </c>
      <c r="B3" s="72" t="inlineStr">
        <is>
          <t>Harbor Editorial</t>
        </is>
      </c>
      <c r="C3" s="72" t="inlineStr">
        <is>
          <t>Website copy rewrite</t>
        </is>
      </c>
      <c r="D3" s="124" t="n">
        <v>1850</v>
      </c>
      <c r="E3" s="57" t="inlineStr">
        <is>
          <t>Direct</t>
        </is>
      </c>
      <c r="F3" s="57" t="inlineStr">
        <is>
          <t>1099-NEC</t>
        </is>
      </c>
      <c r="G3" s="57" t="inlineStr">
        <is>
          <t>Yes</t>
        </is>
      </c>
      <c r="H3" s="72" t="inlineStr">
        <is>
          <t>Net-15; paid by ACH</t>
        </is>
      </c>
    </row>
    <row r="4">
      <c r="A4" s="118" t="n">
        <v>46056</v>
      </c>
      <c r="B4" s="74" t="inlineStr">
        <is>
          <t>Northline Studio</t>
        </is>
      </c>
      <c r="C4" s="74" t="inlineStr">
        <is>
          <t>Brand identity package</t>
        </is>
      </c>
      <c r="D4" s="125" t="n">
        <v>3200</v>
      </c>
      <c r="E4" s="61" t="inlineStr">
        <is>
          <t>Direct</t>
        </is>
      </c>
      <c r="F4" s="61" t="inlineStr">
        <is>
          <t>1099-NEC</t>
        </is>
      </c>
      <c r="G4" s="61" t="inlineStr">
        <is>
          <t>Yes</t>
        </is>
      </c>
      <c r="H4" s="74" t="inlineStr">
        <is>
          <t>Kickoff + final files</t>
        </is>
      </c>
    </row>
    <row r="5">
      <c r="A5" s="115" t="n">
        <v>46073</v>
      </c>
      <c r="B5" s="72" t="inlineStr">
        <is>
          <t>Cedar &amp; Pine Consulting</t>
        </is>
      </c>
      <c r="C5" s="72" t="inlineStr">
        <is>
          <t>Q1 strategy deck</t>
        </is>
      </c>
      <c r="D5" s="124" t="n">
        <v>1400</v>
      </c>
      <c r="E5" s="57" t="inlineStr">
        <is>
          <t>Upwork</t>
        </is>
      </c>
      <c r="F5" s="57" t="inlineStr">
        <is>
          <t>1099-NEC</t>
        </is>
      </c>
      <c r="G5" s="57" t="inlineStr">
        <is>
          <t>Yes</t>
        </is>
      </c>
      <c r="H5" s="72" t="inlineStr">
        <is>
          <t>Fixed-price contract</t>
        </is>
      </c>
    </row>
    <row r="6">
      <c r="A6" s="118" t="n">
        <v>46093</v>
      </c>
      <c r="B6" s="74" t="inlineStr">
        <is>
          <t>Brightwell Labs</t>
        </is>
      </c>
      <c r="C6" s="74" t="inlineStr">
        <is>
          <t>Technical documentation</t>
        </is>
      </c>
      <c r="D6" s="125" t="n">
        <v>2100</v>
      </c>
      <c r="E6" s="61" t="inlineStr">
        <is>
          <t>Direct</t>
        </is>
      </c>
      <c r="F6" s="61" t="inlineStr">
        <is>
          <t>1099-NEC</t>
        </is>
      </c>
      <c r="G6" s="61" t="inlineStr">
        <is>
          <t>Yes</t>
        </is>
      </c>
      <c r="H6" s="74" t="inlineStr">
        <is>
          <t>Three-week sprint</t>
        </is>
      </c>
    </row>
    <row r="7">
      <c r="A7" s="115" t="n">
        <v>46120</v>
      </c>
      <c r="B7" s="72" t="inlineStr">
        <is>
          <t>Meridian Copy Co</t>
        </is>
      </c>
      <c r="C7" s="72" t="inlineStr">
        <is>
          <t>April newsletter series</t>
        </is>
      </c>
      <c r="D7" s="124" t="n">
        <v>950</v>
      </c>
      <c r="E7" s="57" t="inlineStr">
        <is>
          <t>Direct</t>
        </is>
      </c>
      <c r="F7" s="57" t="inlineStr">
        <is>
          <t>Other</t>
        </is>
      </c>
      <c r="G7" s="57" t="inlineStr">
        <is>
          <t>Yes</t>
        </is>
      </c>
      <c r="H7" s="72" t="inlineStr">
        <is>
          <t>Not issued as 1099-NEC</t>
        </is>
      </c>
    </row>
    <row r="8">
      <c r="A8" s="118" t="n">
        <v>46143</v>
      </c>
      <c r="B8" s="74" t="inlineStr">
        <is>
          <t>Harbor Editorial</t>
        </is>
      </c>
      <c r="C8" s="74" t="inlineStr">
        <is>
          <t>SEO blog retainer (May)</t>
        </is>
      </c>
      <c r="D8" s="125" t="n">
        <v>1600</v>
      </c>
      <c r="E8" s="61" t="inlineStr">
        <is>
          <t>Direct</t>
        </is>
      </c>
      <c r="F8" s="61" t="inlineStr">
        <is>
          <t>1099-NEC</t>
        </is>
      </c>
      <c r="G8" s="61" t="inlineStr">
        <is>
          <t>Yes</t>
        </is>
      </c>
      <c r="H8" s="74" t="inlineStr">
        <is>
          <t>Monthly retainer</t>
        </is>
      </c>
    </row>
    <row r="9">
      <c r="A9" s="115" t="n">
        <v>46164</v>
      </c>
      <c r="B9" s="72" t="inlineStr">
        <is>
          <t>Oak &amp; Ink Press</t>
        </is>
      </c>
      <c r="C9" s="72" t="inlineStr">
        <is>
          <t>Book interior layout</t>
        </is>
      </c>
      <c r="D9" s="124" t="n">
        <v>2750</v>
      </c>
      <c r="E9" s="57" t="inlineStr">
        <is>
          <t>Direct</t>
        </is>
      </c>
      <c r="F9" s="57" t="inlineStr">
        <is>
          <t>1099-NEC</t>
        </is>
      </c>
      <c r="G9" s="57" t="inlineStr">
        <is>
          <t>Yes</t>
        </is>
      </c>
      <c r="H9" s="72" t="inlineStr">
        <is>
          <t>220-page trade paperback</t>
        </is>
      </c>
    </row>
    <row r="10">
      <c r="A10" s="118" t="n">
        <v>46191</v>
      </c>
      <c r="B10" s="74" t="inlineStr">
        <is>
          <t>Northline Studio</t>
        </is>
      </c>
      <c r="C10" s="74" t="inlineStr">
        <is>
          <t>Landing page design</t>
        </is>
      </c>
      <c r="D10" s="125" t="n">
        <v>1800</v>
      </c>
      <c r="E10" s="61" t="inlineStr">
        <is>
          <t>Direct</t>
        </is>
      </c>
      <c r="F10" s="61" t="inlineStr">
        <is>
          <t>1099-NEC</t>
        </is>
      </c>
      <c r="G10" s="61" t="inlineStr">
        <is>
          <t>Yes</t>
        </is>
      </c>
      <c r="H10" s="74" t="inlineStr">
        <is>
          <t>Two revision rounds</t>
        </is>
      </c>
    </row>
    <row r="11">
      <c r="A11" s="115" t="n">
        <v>46212</v>
      </c>
      <c r="B11" s="72" t="inlineStr">
        <is>
          <t>Cedar &amp; Pine Consulting</t>
        </is>
      </c>
      <c r="C11" s="72" t="inlineStr">
        <is>
          <t>Workshop facilitation</t>
        </is>
      </c>
      <c r="D11" s="124" t="n">
        <v>2400</v>
      </c>
      <c r="E11" s="57" t="inlineStr">
        <is>
          <t>Direct</t>
        </is>
      </c>
      <c r="F11" s="57" t="inlineStr">
        <is>
          <t>1099-NEC</t>
        </is>
      </c>
      <c r="G11" s="57" t="inlineStr">
        <is>
          <t>Yes</t>
        </is>
      </c>
      <c r="H11" s="72" t="inlineStr">
        <is>
          <t>Half-day + written recap</t>
        </is>
      </c>
    </row>
    <row r="12">
      <c r="A12" s="118" t="n">
        <v>46231</v>
      </c>
      <c r="B12" s="74" t="inlineStr">
        <is>
          <t>Brightwell Labs</t>
        </is>
      </c>
      <c r="C12" s="74" t="inlineStr">
        <is>
          <t>API docs refresh</t>
        </is>
      </c>
      <c r="D12" s="125" t="n">
        <v>1250</v>
      </c>
      <c r="E12" s="61" t="inlineStr">
        <is>
          <t>Toptal</t>
        </is>
      </c>
      <c r="F12" s="61" t="inlineStr">
        <is>
          <t>1099-NEC</t>
        </is>
      </c>
      <c r="G12" s="61" t="inlineStr">
        <is>
          <t>Yes</t>
        </is>
      </c>
      <c r="H12" s="74" t="inlineStr">
        <is>
          <t>Platform payout</t>
        </is>
      </c>
    </row>
    <row r="13">
      <c r="A13" s="115" t="n">
        <v>46239</v>
      </c>
      <c r="B13" s="72" t="inlineStr">
        <is>
          <t>Meridian Copy Co</t>
        </is>
      </c>
      <c r="C13" s="72" t="inlineStr">
        <is>
          <t>Product launch copy</t>
        </is>
      </c>
      <c r="D13" s="124" t="n">
        <v>1100</v>
      </c>
      <c r="E13" s="57" t="inlineStr">
        <is>
          <t>Direct</t>
        </is>
      </c>
      <c r="F13" s="57" t="inlineStr">
        <is>
          <t>1099-NEC</t>
        </is>
      </c>
      <c r="G13" s="57" t="inlineStr">
        <is>
          <t>Yes</t>
        </is>
      </c>
      <c r="H13" s="72" t="inlineStr">
        <is>
          <t>Email sequence + landing</t>
        </is>
      </c>
    </row>
    <row r="14">
      <c r="A14" s="118" t="n">
        <v>46248</v>
      </c>
      <c r="B14" s="74" t="inlineStr">
        <is>
          <t>Harbor Editorial</t>
        </is>
      </c>
      <c r="C14" s="74" t="inlineStr">
        <is>
          <t>Case study package</t>
        </is>
      </c>
      <c r="D14" s="125" t="n">
        <v>900</v>
      </c>
      <c r="E14" s="61" t="inlineStr">
        <is>
          <t>Direct</t>
        </is>
      </c>
      <c r="F14" s="61" t="inlineStr">
        <is>
          <t>1099-NEC</t>
        </is>
      </c>
      <c r="G14" s="61" t="inlineStr">
        <is>
          <t>Yes</t>
        </is>
      </c>
      <c r="H14" s="74" t="inlineStr">
        <is>
          <t>Two customer stories</t>
        </is>
      </c>
    </row>
    <row r="15">
      <c r="A15" s="115" t="n"/>
      <c r="B15" s="72" t="n"/>
      <c r="C15" s="72" t="n"/>
      <c r="D15" s="124" t="n"/>
      <c r="E15" s="57" t="n"/>
      <c r="F15" s="57" t="n"/>
      <c r="G15" s="57" t="n"/>
      <c r="H15" s="72" t="n"/>
    </row>
    <row r="16">
      <c r="A16" s="118" t="n"/>
      <c r="B16" s="74" t="n"/>
      <c r="C16" s="74" t="n"/>
      <c r="D16" s="125" t="n"/>
      <c r="E16" s="61" t="n"/>
      <c r="F16" s="61" t="n"/>
      <c r="G16" s="61" t="n"/>
      <c r="H16" s="74" t="n"/>
    </row>
    <row r="17">
      <c r="A17" s="115" t="n"/>
      <c r="B17" s="72" t="n"/>
      <c r="C17" s="72" t="n"/>
      <c r="D17" s="124" t="n"/>
      <c r="E17" s="57" t="n"/>
      <c r="F17" s="57" t="n"/>
      <c r="G17" s="57" t="n"/>
      <c r="H17" s="72" t="n"/>
    </row>
    <row r="18">
      <c r="A18" s="118" t="n"/>
      <c r="B18" s="74" t="n"/>
      <c r="C18" s="74" t="n"/>
      <c r="D18" s="125" t="n"/>
      <c r="E18" s="61" t="n"/>
      <c r="F18" s="61" t="n"/>
      <c r="G18" s="61" t="n"/>
      <c r="H18" s="74" t="n"/>
    </row>
    <row r="19">
      <c r="A19" s="115" t="n"/>
      <c r="B19" s="72" t="n"/>
      <c r="C19" s="72" t="n"/>
      <c r="D19" s="124" t="n"/>
      <c r="E19" s="57" t="n"/>
      <c r="F19" s="57" t="n"/>
      <c r="G19" s="57" t="n"/>
      <c r="H19" s="72" t="n"/>
    </row>
    <row r="20">
      <c r="A20" s="118" t="n"/>
      <c r="B20" s="74" t="n"/>
      <c r="C20" s="74" t="n"/>
      <c r="D20" s="125" t="n"/>
      <c r="E20" s="61" t="n"/>
      <c r="F20" s="61" t="n"/>
      <c r="G20" s="61" t="n"/>
      <c r="H20" s="74" t="n"/>
    </row>
    <row r="21">
      <c r="A21" s="115" t="n"/>
      <c r="B21" s="72" t="n"/>
      <c r="C21" s="72" t="n"/>
      <c r="D21" s="124" t="n"/>
      <c r="E21" s="57" t="n"/>
      <c r="F21" s="57" t="n"/>
      <c r="G21" s="57" t="n"/>
      <c r="H21" s="72" t="n"/>
    </row>
    <row r="22">
      <c r="A22" s="118" t="n"/>
      <c r="B22" s="74" t="n"/>
      <c r="C22" s="74" t="n"/>
      <c r="D22" s="125" t="n"/>
      <c r="E22" s="61" t="n"/>
      <c r="F22" s="61" t="n"/>
      <c r="G22" s="61" t="n"/>
      <c r="H22" s="74" t="n"/>
    </row>
    <row r="23">
      <c r="A23" s="115" t="n"/>
      <c r="B23" s="72" t="n"/>
      <c r="C23" s="72" t="n"/>
      <c r="D23" s="124" t="n"/>
      <c r="E23" s="57" t="n"/>
      <c r="F23" s="57" t="n"/>
      <c r="G23" s="57" t="n"/>
      <c r="H23" s="72" t="n"/>
    </row>
    <row r="24">
      <c r="A24" s="118" t="n"/>
      <c r="B24" s="74" t="n"/>
      <c r="C24" s="74" t="n"/>
      <c r="D24" s="125" t="n"/>
      <c r="E24" s="61" t="n"/>
      <c r="F24" s="61" t="n"/>
      <c r="G24" s="61" t="n"/>
      <c r="H24" s="74" t="n"/>
    </row>
    <row r="25">
      <c r="A25" s="115" t="n"/>
      <c r="B25" s="72" t="n"/>
      <c r="C25" s="72" t="n"/>
      <c r="D25" s="124" t="n"/>
      <c r="E25" s="57" t="n"/>
      <c r="F25" s="57" t="n"/>
      <c r="G25" s="57" t="n"/>
      <c r="H25" s="72" t="n"/>
    </row>
    <row r="26">
      <c r="A26" s="118" t="n"/>
      <c r="B26" s="74" t="n"/>
      <c r="C26" s="74" t="n"/>
      <c r="D26" s="125" t="n"/>
      <c r="E26" s="61" t="n"/>
      <c r="F26" s="61" t="n"/>
      <c r="G26" s="61" t="n"/>
      <c r="H26" s="74" t="n"/>
    </row>
    <row r="27">
      <c r="A27" s="115" t="n"/>
      <c r="B27" s="72" t="n"/>
      <c r="C27" s="72" t="n"/>
      <c r="D27" s="124" t="n"/>
      <c r="E27" s="57" t="n"/>
      <c r="F27" s="57" t="n"/>
      <c r="G27" s="57" t="n"/>
      <c r="H27" s="72" t="n"/>
    </row>
    <row r="28">
      <c r="A28" s="118" t="n"/>
      <c r="B28" s="74" t="n"/>
      <c r="C28" s="74" t="n"/>
      <c r="D28" s="125" t="n"/>
      <c r="E28" s="61" t="n"/>
      <c r="F28" s="61" t="n"/>
      <c r="G28" s="61" t="n"/>
      <c r="H28" s="74" t="n"/>
    </row>
    <row r="29">
      <c r="A29" s="115" t="n"/>
      <c r="B29" s="72" t="n"/>
      <c r="C29" s="72" t="n"/>
      <c r="D29" s="124" t="n"/>
      <c r="E29" s="57" t="n"/>
      <c r="F29" s="57" t="n"/>
      <c r="G29" s="57" t="n"/>
      <c r="H29" s="72" t="n"/>
    </row>
    <row r="30">
      <c r="A30" s="118" t="n"/>
      <c r="B30" s="74" t="n"/>
      <c r="C30" s="74" t="n"/>
      <c r="D30" s="125" t="n"/>
      <c r="E30" s="61" t="n"/>
      <c r="F30" s="61" t="n"/>
      <c r="G30" s="61" t="n"/>
      <c r="H30" s="74" t="n"/>
    </row>
    <row r="31">
      <c r="A31" s="115" t="n"/>
      <c r="B31" s="72" t="n"/>
      <c r="C31" s="72" t="n"/>
      <c r="D31" s="124" t="n"/>
      <c r="E31" s="57" t="n"/>
      <c r="F31" s="57" t="n"/>
      <c r="G31" s="57" t="n"/>
      <c r="H31" s="72" t="n"/>
    </row>
    <row r="32">
      <c r="A32" s="118" t="n"/>
      <c r="B32" s="74" t="n"/>
      <c r="C32" s="74" t="n"/>
      <c r="D32" s="125" t="n"/>
      <c r="E32" s="61" t="n"/>
      <c r="F32" s="61" t="n"/>
      <c r="G32" s="61" t="n"/>
      <c r="H32" s="74" t="n"/>
    </row>
    <row r="33">
      <c r="A33" s="115" t="n"/>
      <c r="B33" s="72" t="n"/>
      <c r="C33" s="72" t="n"/>
      <c r="D33" s="124" t="n"/>
      <c r="E33" s="57" t="n"/>
      <c r="F33" s="57" t="n"/>
      <c r="G33" s="57" t="n"/>
      <c r="H33" s="72" t="n"/>
    </row>
    <row r="34">
      <c r="A34" s="118" t="n"/>
      <c r="B34" s="74" t="n"/>
      <c r="C34" s="74" t="n"/>
      <c r="D34" s="125" t="n"/>
      <c r="E34" s="61" t="n"/>
      <c r="F34" s="61" t="n"/>
      <c r="G34" s="61" t="n"/>
      <c r="H34" s="74" t="n"/>
    </row>
    <row r="35">
      <c r="A35" s="115" t="n"/>
      <c r="B35" s="72" t="n"/>
      <c r="C35" s="72" t="n"/>
      <c r="D35" s="124" t="n"/>
      <c r="E35" s="57" t="n"/>
      <c r="F35" s="57" t="n"/>
      <c r="G35" s="57" t="n"/>
      <c r="H35" s="72" t="n"/>
    </row>
    <row r="36">
      <c r="A36" s="118" t="n"/>
      <c r="B36" s="74" t="n"/>
      <c r="C36" s="74" t="n"/>
      <c r="D36" s="125" t="n"/>
      <c r="E36" s="61" t="n"/>
      <c r="F36" s="61" t="n"/>
      <c r="G36" s="61" t="n"/>
      <c r="H36" s="74" t="n"/>
    </row>
    <row r="37">
      <c r="A37" s="115" t="n"/>
      <c r="B37" s="72" t="n"/>
      <c r="C37" s="72" t="n"/>
      <c r="D37" s="124" t="n"/>
      <c r="E37" s="57" t="n"/>
      <c r="F37" s="57" t="n"/>
      <c r="G37" s="57" t="n"/>
      <c r="H37" s="72" t="n"/>
    </row>
    <row r="38">
      <c r="A38" s="118" t="n"/>
      <c r="B38" s="74" t="n"/>
      <c r="C38" s="74" t="n"/>
      <c r="D38" s="125" t="n"/>
      <c r="E38" s="61" t="n"/>
      <c r="F38" s="61" t="n"/>
      <c r="G38" s="61" t="n"/>
      <c r="H38" s="74" t="n"/>
    </row>
    <row r="39">
      <c r="A39" s="115" t="n"/>
      <c r="B39" s="72" t="n"/>
      <c r="C39" s="72" t="n"/>
      <c r="D39" s="124" t="n"/>
      <c r="E39" s="57" t="n"/>
      <c r="F39" s="57" t="n"/>
      <c r="G39" s="57" t="n"/>
      <c r="H39" s="72" t="n"/>
    </row>
    <row r="40">
      <c r="A40" s="118" t="n"/>
      <c r="B40" s="74" t="n"/>
      <c r="C40" s="74" t="n"/>
      <c r="D40" s="125" t="n"/>
      <c r="E40" s="61" t="n"/>
      <c r="F40" s="61" t="n"/>
      <c r="G40" s="61" t="n"/>
      <c r="H40" s="74" t="n"/>
    </row>
    <row r="41">
      <c r="A41" s="115" t="n"/>
      <c r="B41" s="72" t="n"/>
      <c r="C41" s="72" t="n"/>
      <c r="D41" s="124" t="n"/>
      <c r="E41" s="57" t="n"/>
      <c r="F41" s="57" t="n"/>
      <c r="G41" s="57" t="n"/>
      <c r="H41" s="72" t="n"/>
    </row>
    <row r="42">
      <c r="A42" s="118" t="n"/>
      <c r="B42" s="74" t="n"/>
      <c r="C42" s="74" t="n"/>
      <c r="D42" s="125" t="n"/>
      <c r="E42" s="61" t="n"/>
      <c r="F42" s="61" t="n"/>
      <c r="G42" s="61" t="n"/>
      <c r="H42" s="74" t="n"/>
    </row>
    <row r="43">
      <c r="A43" s="115" t="n"/>
      <c r="B43" s="72" t="n"/>
      <c r="C43" s="72" t="n"/>
      <c r="D43" s="124" t="n"/>
      <c r="E43" s="57" t="n"/>
      <c r="F43" s="57" t="n"/>
      <c r="G43" s="57" t="n"/>
      <c r="H43" s="72" t="n"/>
    </row>
    <row r="44">
      <c r="A44" s="118" t="n"/>
      <c r="B44" s="74" t="n"/>
      <c r="C44" s="74" t="n"/>
      <c r="D44" s="125" t="n"/>
      <c r="E44" s="61" t="n"/>
      <c r="F44" s="61" t="n"/>
      <c r="G44" s="61" t="n"/>
      <c r="H44" s="74" t="n"/>
    </row>
    <row r="45">
      <c r="A45" s="115" t="n"/>
      <c r="B45" s="72" t="n"/>
      <c r="C45" s="72" t="n"/>
      <c r="D45" s="124" t="n"/>
      <c r="E45" s="57" t="n"/>
      <c r="F45" s="57" t="n"/>
      <c r="G45" s="57" t="n"/>
      <c r="H45" s="72" t="n"/>
    </row>
    <row r="46">
      <c r="A46" s="118" t="n"/>
      <c r="B46" s="74" t="n"/>
      <c r="C46" s="74" t="n"/>
      <c r="D46" s="125" t="n"/>
      <c r="E46" s="61" t="n"/>
      <c r="F46" s="61" t="n"/>
      <c r="G46" s="61" t="n"/>
      <c r="H46" s="74" t="n"/>
    </row>
    <row r="47">
      <c r="A47" s="115" t="n"/>
      <c r="B47" s="72" t="n"/>
      <c r="C47" s="72" t="n"/>
      <c r="D47" s="124" t="n"/>
      <c r="E47" s="57" t="n"/>
      <c r="F47" s="57" t="n"/>
      <c r="G47" s="57" t="n"/>
      <c r="H47" s="72" t="n"/>
    </row>
    <row r="48">
      <c r="A48" s="118" t="n"/>
      <c r="B48" s="74" t="n"/>
      <c r="C48" s="74" t="n"/>
      <c r="D48" s="125" t="n"/>
      <c r="E48" s="61" t="n"/>
      <c r="F48" s="61" t="n"/>
      <c r="G48" s="61" t="n"/>
      <c r="H48" s="74" t="n"/>
    </row>
    <row r="49">
      <c r="A49" s="115" t="n"/>
      <c r="B49" s="72" t="n"/>
      <c r="C49" s="72" t="n"/>
      <c r="D49" s="124" t="n"/>
      <c r="E49" s="57" t="n"/>
      <c r="F49" s="57" t="n"/>
      <c r="G49" s="57" t="n"/>
      <c r="H49" s="72" t="n"/>
    </row>
    <row r="50">
      <c r="A50" s="118" t="n"/>
      <c r="B50" s="74" t="n"/>
      <c r="C50" s="74" t="n"/>
      <c r="D50" s="125" t="n"/>
      <c r="E50" s="61" t="n"/>
      <c r="F50" s="61" t="n"/>
      <c r="G50" s="61" t="n"/>
      <c r="H50" s="74" t="n"/>
    </row>
    <row r="51">
      <c r="A51" s="115" t="n"/>
      <c r="B51" s="72" t="n"/>
      <c r="C51" s="72" t="n"/>
      <c r="D51" s="124" t="n"/>
      <c r="E51" s="57" t="n"/>
      <c r="F51" s="57" t="n"/>
      <c r="G51" s="57" t="n"/>
      <c r="H51" s="72" t="n"/>
    </row>
    <row r="52">
      <c r="A52" s="118" t="n"/>
      <c r="B52" s="74" t="n"/>
      <c r="C52" s="74" t="n"/>
      <c r="D52" s="125" t="n"/>
      <c r="E52" s="61" t="n"/>
      <c r="F52" s="61" t="n"/>
      <c r="G52" s="61" t="n"/>
      <c r="H52" s="74" t="n"/>
    </row>
    <row r="53">
      <c r="A53" s="115" t="n"/>
      <c r="B53" s="72" t="n"/>
      <c r="C53" s="72" t="n"/>
      <c r="D53" s="124" t="n"/>
      <c r="E53" s="57" t="n"/>
      <c r="F53" s="57" t="n"/>
      <c r="G53" s="57" t="n"/>
      <c r="H53" s="72" t="n"/>
    </row>
    <row r="54">
      <c r="A54" s="118" t="n"/>
      <c r="B54" s="74" t="n"/>
      <c r="C54" s="74" t="n"/>
      <c r="D54" s="125" t="n"/>
      <c r="E54" s="61" t="n"/>
      <c r="F54" s="61" t="n"/>
      <c r="G54" s="61" t="n"/>
      <c r="H54" s="74" t="n"/>
    </row>
    <row r="55">
      <c r="A55" s="115" t="n"/>
      <c r="B55" s="72" t="n"/>
      <c r="C55" s="72" t="n"/>
      <c r="D55" s="124" t="n"/>
      <c r="E55" s="57" t="n"/>
      <c r="F55" s="57" t="n"/>
      <c r="G55" s="57" t="n"/>
      <c r="H55" s="72" t="n"/>
    </row>
    <row r="56">
      <c r="A56" s="118" t="n"/>
      <c r="B56" s="74" t="n"/>
      <c r="C56" s="74" t="n"/>
      <c r="D56" s="125" t="n"/>
      <c r="E56" s="61" t="n"/>
      <c r="F56" s="61" t="n"/>
      <c r="G56" s="61" t="n"/>
      <c r="H56" s="74" t="n"/>
    </row>
    <row r="57">
      <c r="A57" s="115" t="n"/>
      <c r="B57" s="72" t="n"/>
      <c r="C57" s="72" t="n"/>
      <c r="D57" s="124" t="n"/>
      <c r="E57" s="57" t="n"/>
      <c r="F57" s="57" t="n"/>
      <c r="G57" s="57" t="n"/>
      <c r="H57" s="72" t="n"/>
    </row>
    <row r="58">
      <c r="A58" s="118" t="n"/>
      <c r="B58" s="74" t="n"/>
      <c r="C58" s="74" t="n"/>
      <c r="D58" s="125" t="n"/>
      <c r="E58" s="61" t="n"/>
      <c r="F58" s="61" t="n"/>
      <c r="G58" s="61" t="n"/>
      <c r="H58" s="74" t="n"/>
    </row>
    <row r="59">
      <c r="A59" s="115" t="n"/>
      <c r="B59" s="72" t="n"/>
      <c r="C59" s="72" t="n"/>
      <c r="D59" s="124" t="n"/>
      <c r="E59" s="57" t="n"/>
      <c r="F59" s="57" t="n"/>
      <c r="G59" s="57" t="n"/>
      <c r="H59" s="72" t="n"/>
    </row>
    <row r="60">
      <c r="A60" s="118" t="n"/>
      <c r="B60" s="74" t="n"/>
      <c r="C60" s="74" t="n"/>
      <c r="D60" s="125" t="n"/>
      <c r="E60" s="61" t="n"/>
      <c r="F60" s="61" t="n"/>
      <c r="G60" s="61" t="n"/>
      <c r="H60" s="74" t="n"/>
    </row>
    <row r="61">
      <c r="A61" s="115" t="n"/>
      <c r="B61" s="72" t="n"/>
      <c r="C61" s="72" t="n"/>
      <c r="D61" s="124" t="n"/>
      <c r="E61" s="57" t="n"/>
      <c r="F61" s="57" t="n"/>
      <c r="G61" s="57" t="n"/>
      <c r="H61" s="72" t="n"/>
    </row>
    <row r="62">
      <c r="A62" s="118" t="n"/>
      <c r="B62" s="74" t="n"/>
      <c r="C62" s="74" t="n"/>
      <c r="D62" s="125" t="n"/>
      <c r="E62" s="61" t="n"/>
      <c r="F62" s="61" t="n"/>
      <c r="G62" s="61" t="n"/>
      <c r="H62" s="74" t="n"/>
    </row>
    <row r="63">
      <c r="A63" s="115" t="n"/>
      <c r="B63" s="72" t="n"/>
      <c r="C63" s="72" t="n"/>
      <c r="D63" s="124" t="n"/>
      <c r="E63" s="57" t="n"/>
      <c r="F63" s="57" t="n"/>
      <c r="G63" s="57" t="n"/>
      <c r="H63" s="72" t="n"/>
    </row>
    <row r="64">
      <c r="A64" s="118" t="n"/>
      <c r="B64" s="74" t="n"/>
      <c r="C64" s="74" t="n"/>
      <c r="D64" s="125" t="n"/>
      <c r="E64" s="61" t="n"/>
      <c r="F64" s="61" t="n"/>
      <c r="G64" s="61" t="n"/>
      <c r="H64" s="74" t="n"/>
    </row>
    <row r="65">
      <c r="A65" s="115" t="n"/>
      <c r="B65" s="72" t="n"/>
      <c r="C65" s="72" t="n"/>
      <c r="D65" s="124" t="n"/>
      <c r="E65" s="57" t="n"/>
      <c r="F65" s="57" t="n"/>
      <c r="G65" s="57" t="n"/>
      <c r="H65" s="72" t="n"/>
    </row>
    <row r="66">
      <c r="A66" s="118" t="n"/>
      <c r="B66" s="74" t="n"/>
      <c r="C66" s="74" t="n"/>
      <c r="D66" s="125" t="n"/>
      <c r="E66" s="61" t="n"/>
      <c r="F66" s="61" t="n"/>
      <c r="G66" s="61" t="n"/>
      <c r="H66" s="74" t="n"/>
    </row>
    <row r="67">
      <c r="A67" s="115" t="n"/>
      <c r="B67" s="72" t="n"/>
      <c r="C67" s="72" t="n"/>
      <c r="D67" s="124" t="n"/>
      <c r="E67" s="57" t="n"/>
      <c r="F67" s="57" t="n"/>
      <c r="G67" s="57" t="n"/>
      <c r="H67" s="72" t="n"/>
    </row>
    <row r="68">
      <c r="A68" s="118" t="n"/>
      <c r="B68" s="74" t="n"/>
      <c r="C68" s="74" t="n"/>
      <c r="D68" s="125" t="n"/>
      <c r="E68" s="61" t="n"/>
      <c r="F68" s="61" t="n"/>
      <c r="G68" s="61" t="n"/>
      <c r="H68" s="74" t="n"/>
    </row>
    <row r="69">
      <c r="A69" s="115" t="n"/>
      <c r="B69" s="72" t="n"/>
      <c r="C69" s="72" t="n"/>
      <c r="D69" s="124" t="n"/>
      <c r="E69" s="57" t="n"/>
      <c r="F69" s="57" t="n"/>
      <c r="G69" s="57" t="n"/>
      <c r="H69" s="72" t="n"/>
    </row>
    <row r="70">
      <c r="A70" s="118" t="n"/>
      <c r="B70" s="74" t="n"/>
      <c r="C70" s="74" t="n"/>
      <c r="D70" s="125" t="n"/>
      <c r="E70" s="61" t="n"/>
      <c r="F70" s="61" t="n"/>
      <c r="G70" s="61" t="n"/>
      <c r="H70" s="74" t="n"/>
    </row>
    <row r="71">
      <c r="A71" s="115" t="n"/>
      <c r="B71" s="72" t="n"/>
      <c r="C71" s="72" t="n"/>
      <c r="D71" s="124" t="n"/>
      <c r="E71" s="57" t="n"/>
      <c r="F71" s="57" t="n"/>
      <c r="G71" s="57" t="n"/>
      <c r="H71" s="72" t="n"/>
    </row>
    <row r="72">
      <c r="A72" s="118" t="n"/>
      <c r="B72" s="74" t="n"/>
      <c r="C72" s="74" t="n"/>
      <c r="D72" s="125" t="n"/>
      <c r="E72" s="61" t="n"/>
      <c r="F72" s="61" t="n"/>
      <c r="G72" s="61" t="n"/>
      <c r="H72" s="74" t="n"/>
    </row>
    <row r="73">
      <c r="A73" s="115" t="n"/>
      <c r="B73" s="72" t="n"/>
      <c r="C73" s="72" t="n"/>
      <c r="D73" s="124" t="n"/>
      <c r="E73" s="57" t="n"/>
      <c r="F73" s="57" t="n"/>
      <c r="G73" s="57" t="n"/>
      <c r="H73" s="72" t="n"/>
    </row>
    <row r="74">
      <c r="A74" s="118" t="n"/>
      <c r="B74" s="74" t="n"/>
      <c r="C74" s="74" t="n"/>
      <c r="D74" s="125" t="n"/>
      <c r="E74" s="61" t="n"/>
      <c r="F74" s="61" t="n"/>
      <c r="G74" s="61" t="n"/>
      <c r="H74" s="74" t="n"/>
    </row>
    <row r="75">
      <c r="A75" s="115" t="n"/>
      <c r="B75" s="72" t="n"/>
      <c r="C75" s="72" t="n"/>
      <c r="D75" s="124" t="n"/>
      <c r="E75" s="57" t="n"/>
      <c r="F75" s="57" t="n"/>
      <c r="G75" s="57" t="n"/>
      <c r="H75" s="72" t="n"/>
    </row>
    <row r="76">
      <c r="A76" s="118" t="n"/>
      <c r="B76" s="74" t="n"/>
      <c r="C76" s="74" t="n"/>
      <c r="D76" s="125" t="n"/>
      <c r="E76" s="61" t="n"/>
      <c r="F76" s="61" t="n"/>
      <c r="G76" s="61" t="n"/>
      <c r="H76" s="74" t="n"/>
    </row>
    <row r="77">
      <c r="A77" s="115" t="n"/>
      <c r="B77" s="72" t="n"/>
      <c r="C77" s="72" t="n"/>
      <c r="D77" s="124" t="n"/>
      <c r="E77" s="57" t="n"/>
      <c r="F77" s="57" t="n"/>
      <c r="G77" s="57" t="n"/>
      <c r="H77" s="72" t="n"/>
    </row>
    <row r="78">
      <c r="A78" s="118" t="n"/>
      <c r="B78" s="74" t="n"/>
      <c r="C78" s="74" t="n"/>
      <c r="D78" s="125" t="n"/>
      <c r="E78" s="61" t="n"/>
      <c r="F78" s="61" t="n"/>
      <c r="G78" s="61" t="n"/>
      <c r="H78" s="74" t="n"/>
    </row>
    <row r="79">
      <c r="A79" s="115" t="n"/>
      <c r="B79" s="72" t="n"/>
      <c r="C79" s="72" t="n"/>
      <c r="D79" s="124" t="n"/>
      <c r="E79" s="57" t="n"/>
      <c r="F79" s="57" t="n"/>
      <c r="G79" s="57" t="n"/>
      <c r="H79" s="72" t="n"/>
    </row>
    <row r="80">
      <c r="A80" s="118" t="n"/>
      <c r="B80" s="74" t="n"/>
      <c r="C80" s="74" t="n"/>
      <c r="D80" s="125" t="n"/>
      <c r="E80" s="61" t="n"/>
      <c r="F80" s="61" t="n"/>
      <c r="G80" s="61" t="n"/>
      <c r="H80" s="74" t="n"/>
    </row>
    <row r="81">
      <c r="A81" s="115" t="n"/>
      <c r="B81" s="72" t="n"/>
      <c r="C81" s="72" t="n"/>
      <c r="D81" s="124" t="n"/>
      <c r="E81" s="57" t="n"/>
      <c r="F81" s="57" t="n"/>
      <c r="G81" s="57" t="n"/>
      <c r="H81" s="72" t="n"/>
    </row>
    <row r="82">
      <c r="A82" s="118" t="n"/>
      <c r="B82" s="74" t="n"/>
      <c r="C82" s="74" t="n"/>
      <c r="D82" s="125" t="n"/>
      <c r="E82" s="61" t="n"/>
      <c r="F82" s="61" t="n"/>
      <c r="G82" s="61" t="n"/>
      <c r="H82" s="74" t="n"/>
    </row>
    <row r="83">
      <c r="A83" s="115" t="n"/>
      <c r="B83" s="72" t="n"/>
      <c r="C83" s="72" t="n"/>
      <c r="D83" s="124" t="n"/>
      <c r="E83" s="57" t="n"/>
      <c r="F83" s="57" t="n"/>
      <c r="G83" s="57" t="n"/>
      <c r="H83" s="72" t="n"/>
    </row>
    <row r="84">
      <c r="A84" s="118" t="n"/>
      <c r="B84" s="74" t="n"/>
      <c r="C84" s="74" t="n"/>
      <c r="D84" s="125" t="n"/>
      <c r="E84" s="61" t="n"/>
      <c r="F84" s="61" t="n"/>
      <c r="G84" s="61" t="n"/>
      <c r="H84" s="74" t="n"/>
    </row>
    <row r="85">
      <c r="A85" s="115" t="n"/>
      <c r="B85" s="72" t="n"/>
      <c r="C85" s="72" t="n"/>
      <c r="D85" s="124" t="n"/>
      <c r="E85" s="57" t="n"/>
      <c r="F85" s="57" t="n"/>
      <c r="G85" s="57" t="n"/>
      <c r="H85" s="72" t="n"/>
    </row>
    <row r="86">
      <c r="A86" s="118" t="n"/>
      <c r="B86" s="74" t="n"/>
      <c r="C86" s="74" t="n"/>
      <c r="D86" s="125" t="n"/>
      <c r="E86" s="61" t="n"/>
      <c r="F86" s="61" t="n"/>
      <c r="G86" s="61" t="n"/>
      <c r="H86" s="74" t="n"/>
    </row>
    <row r="87">
      <c r="A87" s="115" t="n"/>
      <c r="B87" s="72" t="n"/>
      <c r="C87" s="72" t="n"/>
      <c r="D87" s="124" t="n"/>
      <c r="E87" s="57" t="n"/>
      <c r="F87" s="57" t="n"/>
      <c r="G87" s="57" t="n"/>
      <c r="H87" s="72" t="n"/>
    </row>
    <row r="88">
      <c r="A88" s="118" t="n"/>
      <c r="B88" s="74" t="n"/>
      <c r="C88" s="74" t="n"/>
      <c r="D88" s="125" t="n"/>
      <c r="E88" s="61" t="n"/>
      <c r="F88" s="61" t="n"/>
      <c r="G88" s="61" t="n"/>
      <c r="H88" s="74" t="n"/>
    </row>
    <row r="89">
      <c r="A89" s="115" t="n"/>
      <c r="B89" s="72" t="n"/>
      <c r="C89" s="72" t="n"/>
      <c r="D89" s="124" t="n"/>
      <c r="E89" s="57" t="n"/>
      <c r="F89" s="57" t="n"/>
      <c r="G89" s="57" t="n"/>
      <c r="H89" s="72" t="n"/>
    </row>
    <row r="90">
      <c r="A90" s="118" t="n"/>
      <c r="B90" s="74" t="n"/>
      <c r="C90" s="74" t="n"/>
      <c r="D90" s="125" t="n"/>
      <c r="E90" s="61" t="n"/>
      <c r="F90" s="61" t="n"/>
      <c r="G90" s="61" t="n"/>
      <c r="H90" s="74" t="n"/>
    </row>
    <row r="91">
      <c r="A91" s="115" t="n"/>
      <c r="B91" s="72" t="n"/>
      <c r="C91" s="72" t="n"/>
      <c r="D91" s="124" t="n"/>
      <c r="E91" s="57" t="n"/>
      <c r="F91" s="57" t="n"/>
      <c r="G91" s="57" t="n"/>
      <c r="H91" s="72" t="n"/>
    </row>
    <row r="92">
      <c r="A92" s="118" t="n"/>
      <c r="B92" s="74" t="n"/>
      <c r="C92" s="74" t="n"/>
      <c r="D92" s="125" t="n"/>
      <c r="E92" s="61" t="n"/>
      <c r="F92" s="61" t="n"/>
      <c r="G92" s="61" t="n"/>
      <c r="H92" s="74" t="n"/>
    </row>
    <row r="93">
      <c r="A93" s="115" t="n"/>
      <c r="B93" s="72" t="n"/>
      <c r="C93" s="72" t="n"/>
      <c r="D93" s="124" t="n"/>
      <c r="E93" s="57" t="n"/>
      <c r="F93" s="57" t="n"/>
      <c r="G93" s="57" t="n"/>
      <c r="H93" s="72" t="n"/>
    </row>
    <row r="94">
      <c r="A94" s="118" t="n"/>
      <c r="B94" s="74" t="n"/>
      <c r="C94" s="74" t="n"/>
      <c r="D94" s="125" t="n"/>
      <c r="E94" s="61" t="n"/>
      <c r="F94" s="61" t="n"/>
      <c r="G94" s="61" t="n"/>
      <c r="H94" s="74" t="n"/>
    </row>
    <row r="95">
      <c r="A95" s="115" t="n"/>
      <c r="B95" s="72" t="n"/>
      <c r="C95" s="72" t="n"/>
      <c r="D95" s="124" t="n"/>
      <c r="E95" s="57" t="n"/>
      <c r="F95" s="57" t="n"/>
      <c r="G95" s="57" t="n"/>
      <c r="H95" s="72" t="n"/>
    </row>
    <row r="96">
      <c r="A96" s="118" t="n"/>
      <c r="B96" s="74" t="n"/>
      <c r="C96" s="74" t="n"/>
      <c r="D96" s="125" t="n"/>
      <c r="E96" s="61" t="n"/>
      <c r="F96" s="61" t="n"/>
      <c r="G96" s="61" t="n"/>
      <c r="H96" s="74" t="n"/>
    </row>
    <row r="97">
      <c r="A97" s="115" t="n"/>
      <c r="B97" s="72" t="n"/>
      <c r="C97" s="72" t="n"/>
      <c r="D97" s="124" t="n"/>
      <c r="E97" s="57" t="n"/>
      <c r="F97" s="57" t="n"/>
      <c r="G97" s="57" t="n"/>
      <c r="H97" s="72" t="n"/>
    </row>
    <row r="98">
      <c r="A98" s="118" t="n"/>
      <c r="B98" s="74" t="n"/>
      <c r="C98" s="74" t="n"/>
      <c r="D98" s="125" t="n"/>
      <c r="E98" s="61" t="n"/>
      <c r="F98" s="61" t="n"/>
      <c r="G98" s="61" t="n"/>
      <c r="H98" s="74" t="n"/>
    </row>
    <row r="99">
      <c r="A99" s="115" t="n"/>
      <c r="B99" s="72" t="n"/>
      <c r="C99" s="72" t="n"/>
      <c r="D99" s="124" t="n"/>
      <c r="E99" s="57" t="n"/>
      <c r="F99" s="57" t="n"/>
      <c r="G99" s="57" t="n"/>
      <c r="H99" s="72" t="n"/>
    </row>
    <row r="100">
      <c r="A100" s="118" t="n"/>
      <c r="B100" s="74" t="n"/>
      <c r="C100" s="74" t="n"/>
      <c r="D100" s="125" t="n"/>
      <c r="E100" s="61" t="n"/>
      <c r="F100" s="61" t="n"/>
      <c r="G100" s="61" t="n"/>
      <c r="H100" s="74" t="n"/>
    </row>
    <row r="101">
      <c r="A101" s="115" t="n"/>
      <c r="B101" s="72" t="n"/>
      <c r="C101" s="72" t="n"/>
      <c r="D101" s="124" t="n"/>
      <c r="E101" s="57" t="n"/>
      <c r="F101" s="57" t="n"/>
      <c r="G101" s="57" t="n"/>
      <c r="H101" s="72" t="n"/>
    </row>
    <row r="102">
      <c r="A102" s="118" t="n"/>
      <c r="B102" s="74" t="n"/>
      <c r="C102" s="74" t="n"/>
      <c r="D102" s="125" t="n"/>
      <c r="E102" s="61" t="n"/>
      <c r="F102" s="61" t="n"/>
      <c r="G102" s="61" t="n"/>
      <c r="H102" s="74" t="n"/>
    </row>
    <row r="103">
      <c r="A103" s="115" t="n"/>
      <c r="B103" s="72" t="n"/>
      <c r="C103" s="72" t="n"/>
      <c r="D103" s="124" t="n"/>
      <c r="E103" s="57" t="n"/>
      <c r="F103" s="57" t="n"/>
      <c r="G103" s="57" t="n"/>
      <c r="H103" s="72" t="n"/>
    </row>
    <row r="104">
      <c r="A104" s="118" t="n"/>
      <c r="B104" s="74" t="n"/>
      <c r="C104" s="74" t="n"/>
      <c r="D104" s="125" t="n"/>
      <c r="E104" s="61" t="n"/>
      <c r="F104" s="61" t="n"/>
      <c r="G104" s="61" t="n"/>
      <c r="H104" s="74" t="n"/>
    </row>
    <row r="105">
      <c r="A105" s="115" t="n"/>
      <c r="B105" s="72" t="n"/>
      <c r="C105" s="72" t="n"/>
      <c r="D105" s="124" t="n"/>
      <c r="E105" s="57" t="n"/>
      <c r="F105" s="57" t="n"/>
      <c r="G105" s="57" t="n"/>
      <c r="H105" s="72" t="n"/>
    </row>
    <row r="106">
      <c r="A106" s="118" t="n"/>
      <c r="B106" s="74" t="n"/>
      <c r="C106" s="74" t="n"/>
      <c r="D106" s="125" t="n"/>
      <c r="E106" s="61" t="n"/>
      <c r="F106" s="61" t="n"/>
      <c r="G106" s="61" t="n"/>
      <c r="H106" s="74" t="n"/>
    </row>
    <row r="107">
      <c r="A107" s="115" t="n"/>
      <c r="B107" s="72" t="n"/>
      <c r="C107" s="72" t="n"/>
      <c r="D107" s="124" t="n"/>
      <c r="E107" s="57" t="n"/>
      <c r="F107" s="57" t="n"/>
      <c r="G107" s="57" t="n"/>
      <c r="H107" s="72" t="n"/>
    </row>
    <row r="108">
      <c r="A108" s="118" t="n"/>
      <c r="B108" s="74" t="n"/>
      <c r="C108" s="74" t="n"/>
      <c r="D108" s="125" t="n"/>
      <c r="E108" s="61" t="n"/>
      <c r="F108" s="61" t="n"/>
      <c r="G108" s="61" t="n"/>
      <c r="H108" s="74" t="n"/>
    </row>
    <row r="109">
      <c r="A109" s="115" t="n"/>
      <c r="B109" s="72" t="n"/>
      <c r="C109" s="72" t="n"/>
      <c r="D109" s="124" t="n"/>
      <c r="E109" s="57" t="n"/>
      <c r="F109" s="57" t="n"/>
      <c r="G109" s="57" t="n"/>
      <c r="H109" s="72" t="n"/>
    </row>
    <row r="110">
      <c r="A110" s="118" t="n"/>
      <c r="B110" s="74" t="n"/>
      <c r="C110" s="74" t="n"/>
      <c r="D110" s="125" t="n"/>
      <c r="E110" s="61" t="n"/>
      <c r="F110" s="61" t="n"/>
      <c r="G110" s="61" t="n"/>
      <c r="H110" s="74" t="n"/>
    </row>
    <row r="111">
      <c r="A111" s="115" t="n"/>
      <c r="B111" s="72" t="n"/>
      <c r="C111" s="72" t="n"/>
      <c r="D111" s="124" t="n"/>
      <c r="E111" s="57" t="n"/>
      <c r="F111" s="57" t="n"/>
      <c r="G111" s="57" t="n"/>
      <c r="H111" s="72" t="n"/>
    </row>
    <row r="112">
      <c r="A112" s="118" t="n"/>
      <c r="B112" s="74" t="n"/>
      <c r="C112" s="74" t="n"/>
      <c r="D112" s="125" t="n"/>
      <c r="E112" s="61" t="n"/>
      <c r="F112" s="61" t="n"/>
      <c r="G112" s="61" t="n"/>
      <c r="H112" s="74" t="n"/>
    </row>
    <row r="113">
      <c r="A113" s="115" t="n"/>
      <c r="B113" s="72" t="n"/>
      <c r="C113" s="72" t="n"/>
      <c r="D113" s="124" t="n"/>
      <c r="E113" s="57" t="n"/>
      <c r="F113" s="57" t="n"/>
      <c r="G113" s="57" t="n"/>
      <c r="H113" s="72" t="n"/>
    </row>
    <row r="114">
      <c r="A114" s="118" t="n"/>
      <c r="B114" s="74" t="n"/>
      <c r="C114" s="74" t="n"/>
      <c r="D114" s="125" t="n"/>
      <c r="E114" s="61" t="n"/>
      <c r="F114" s="61" t="n"/>
      <c r="G114" s="61" t="n"/>
      <c r="H114" s="74" t="n"/>
    </row>
    <row r="115">
      <c r="A115" s="115" t="n"/>
      <c r="B115" s="72" t="n"/>
      <c r="C115" s="72" t="n"/>
      <c r="D115" s="124" t="n"/>
      <c r="E115" s="57" t="n"/>
      <c r="F115" s="57" t="n"/>
      <c r="G115" s="57" t="n"/>
      <c r="H115" s="72" t="n"/>
    </row>
    <row r="116">
      <c r="A116" s="118" t="n"/>
      <c r="B116" s="74" t="n"/>
      <c r="C116" s="74" t="n"/>
      <c r="D116" s="125" t="n"/>
      <c r="E116" s="61" t="n"/>
      <c r="F116" s="61" t="n"/>
      <c r="G116" s="61" t="n"/>
      <c r="H116" s="74" t="n"/>
    </row>
    <row r="117">
      <c r="A117" s="115" t="n"/>
      <c r="B117" s="72" t="n"/>
      <c r="C117" s="72" t="n"/>
      <c r="D117" s="124" t="n"/>
      <c r="E117" s="57" t="n"/>
      <c r="F117" s="57" t="n"/>
      <c r="G117" s="57" t="n"/>
      <c r="H117" s="72" t="n"/>
    </row>
    <row r="118">
      <c r="A118" s="118" t="n"/>
      <c r="B118" s="74" t="n"/>
      <c r="C118" s="74" t="n"/>
      <c r="D118" s="125" t="n"/>
      <c r="E118" s="61" t="n"/>
      <c r="F118" s="61" t="n"/>
      <c r="G118" s="61" t="n"/>
      <c r="H118" s="74" t="n"/>
    </row>
    <row r="119">
      <c r="A119" s="115" t="n"/>
      <c r="B119" s="72" t="n"/>
      <c r="C119" s="72" t="n"/>
      <c r="D119" s="124" t="n"/>
      <c r="E119" s="57" t="n"/>
      <c r="F119" s="57" t="n"/>
      <c r="G119" s="57" t="n"/>
      <c r="H119" s="72" t="n"/>
    </row>
    <row r="120">
      <c r="A120" s="118" t="n"/>
      <c r="B120" s="74" t="n"/>
      <c r="C120" s="74" t="n"/>
      <c r="D120" s="125" t="n"/>
      <c r="E120" s="61" t="n"/>
      <c r="F120" s="61" t="n"/>
      <c r="G120" s="61" t="n"/>
      <c r="H120" s="74" t="n"/>
    </row>
    <row r="121">
      <c r="A121" s="115" t="n"/>
      <c r="B121" s="72" t="n"/>
      <c r="C121" s="72" t="n"/>
      <c r="D121" s="124" t="n"/>
      <c r="E121" s="57" t="n"/>
      <c r="F121" s="57" t="n"/>
      <c r="G121" s="57" t="n"/>
      <c r="H121" s="72" t="n"/>
    </row>
    <row r="122">
      <c r="A122" s="118" t="n"/>
      <c r="B122" s="74" t="n"/>
      <c r="C122" s="74" t="n"/>
      <c r="D122" s="125" t="n"/>
      <c r="E122" s="61" t="n"/>
      <c r="F122" s="61" t="n"/>
      <c r="G122" s="61" t="n"/>
      <c r="H122" s="74" t="n"/>
    </row>
    <row r="123">
      <c r="A123" s="115" t="n"/>
      <c r="B123" s="72" t="n"/>
      <c r="C123" s="72" t="n"/>
      <c r="D123" s="124" t="n"/>
      <c r="E123" s="57" t="n"/>
      <c r="F123" s="57" t="n"/>
      <c r="G123" s="57" t="n"/>
      <c r="H123" s="72" t="n"/>
    </row>
    <row r="124">
      <c r="A124" s="118" t="n"/>
      <c r="B124" s="74" t="n"/>
      <c r="C124" s="74" t="n"/>
      <c r="D124" s="125" t="n"/>
      <c r="E124" s="61" t="n"/>
      <c r="F124" s="61" t="n"/>
      <c r="G124" s="61" t="n"/>
      <c r="H124" s="74" t="n"/>
    </row>
    <row r="125">
      <c r="A125" s="115" t="n"/>
      <c r="B125" s="72" t="n"/>
      <c r="C125" s="72" t="n"/>
      <c r="D125" s="124" t="n"/>
      <c r="E125" s="57" t="n"/>
      <c r="F125" s="57" t="n"/>
      <c r="G125" s="57" t="n"/>
      <c r="H125" s="72" t="n"/>
    </row>
    <row r="126">
      <c r="A126" s="118" t="n"/>
      <c r="B126" s="74" t="n"/>
      <c r="C126" s="74" t="n"/>
      <c r="D126" s="125" t="n"/>
      <c r="E126" s="61" t="n"/>
      <c r="F126" s="61" t="n"/>
      <c r="G126" s="61" t="n"/>
      <c r="H126" s="74" t="n"/>
    </row>
    <row r="127">
      <c r="A127" s="115" t="n"/>
      <c r="B127" s="72" t="n"/>
      <c r="C127" s="72" t="n"/>
      <c r="D127" s="124" t="n"/>
      <c r="E127" s="57" t="n"/>
      <c r="F127" s="57" t="n"/>
      <c r="G127" s="57" t="n"/>
      <c r="H127" s="72" t="n"/>
    </row>
    <row r="128">
      <c r="A128" s="118" t="n"/>
      <c r="B128" s="74" t="n"/>
      <c r="C128" s="74" t="n"/>
      <c r="D128" s="125" t="n"/>
      <c r="E128" s="61" t="n"/>
      <c r="F128" s="61" t="n"/>
      <c r="G128" s="61" t="n"/>
      <c r="H128" s="74" t="n"/>
    </row>
    <row r="129">
      <c r="A129" s="115" t="n"/>
      <c r="B129" s="72" t="n"/>
      <c r="C129" s="72" t="n"/>
      <c r="D129" s="124" t="n"/>
      <c r="E129" s="57" t="n"/>
      <c r="F129" s="57" t="n"/>
      <c r="G129" s="57" t="n"/>
      <c r="H129" s="72" t="n"/>
    </row>
    <row r="130">
      <c r="A130" s="118" t="n"/>
      <c r="B130" s="74" t="n"/>
      <c r="C130" s="74" t="n"/>
      <c r="D130" s="125" t="n"/>
      <c r="E130" s="61" t="n"/>
      <c r="F130" s="61" t="n"/>
      <c r="G130" s="61" t="n"/>
      <c r="H130" s="74" t="n"/>
    </row>
    <row r="131">
      <c r="A131" s="115" t="n"/>
      <c r="B131" s="72" t="n"/>
      <c r="C131" s="72" t="n"/>
      <c r="D131" s="124" t="n"/>
      <c r="E131" s="57" t="n"/>
      <c r="F131" s="57" t="n"/>
      <c r="G131" s="57" t="n"/>
      <c r="H131" s="72" t="n"/>
    </row>
    <row r="132">
      <c r="A132" s="118" t="n"/>
      <c r="B132" s="74" t="n"/>
      <c r="C132" s="74" t="n"/>
      <c r="D132" s="125" t="n"/>
      <c r="E132" s="61" t="n"/>
      <c r="F132" s="61" t="n"/>
      <c r="G132" s="61" t="n"/>
      <c r="H132" s="74" t="n"/>
    </row>
    <row r="133">
      <c r="A133" s="115" t="n"/>
      <c r="B133" s="72" t="n"/>
      <c r="C133" s="72" t="n"/>
      <c r="D133" s="124" t="n"/>
      <c r="E133" s="57" t="n"/>
      <c r="F133" s="57" t="n"/>
      <c r="G133" s="57" t="n"/>
      <c r="H133" s="72" t="n"/>
    </row>
    <row r="134">
      <c r="A134" s="118" t="n"/>
      <c r="B134" s="74" t="n"/>
      <c r="C134" s="74" t="n"/>
      <c r="D134" s="125" t="n"/>
      <c r="E134" s="61" t="n"/>
      <c r="F134" s="61" t="n"/>
      <c r="G134" s="61" t="n"/>
      <c r="H134" s="74" t="n"/>
    </row>
    <row r="135">
      <c r="A135" s="115" t="n"/>
      <c r="B135" s="72" t="n"/>
      <c r="C135" s="72" t="n"/>
      <c r="D135" s="124" t="n"/>
      <c r="E135" s="57" t="n"/>
      <c r="F135" s="57" t="n"/>
      <c r="G135" s="57" t="n"/>
      <c r="H135" s="72" t="n"/>
    </row>
    <row r="136">
      <c r="A136" s="118" t="n"/>
      <c r="B136" s="74" t="n"/>
      <c r="C136" s="74" t="n"/>
      <c r="D136" s="125" t="n"/>
      <c r="E136" s="61" t="n"/>
      <c r="F136" s="61" t="n"/>
      <c r="G136" s="61" t="n"/>
      <c r="H136" s="74" t="n"/>
    </row>
    <row r="137">
      <c r="A137" s="115" t="n"/>
      <c r="B137" s="72" t="n"/>
      <c r="C137" s="72" t="n"/>
      <c r="D137" s="124" t="n"/>
      <c r="E137" s="57" t="n"/>
      <c r="F137" s="57" t="n"/>
      <c r="G137" s="57" t="n"/>
      <c r="H137" s="72" t="n"/>
    </row>
    <row r="138">
      <c r="A138" s="118" t="n"/>
      <c r="B138" s="74" t="n"/>
      <c r="C138" s="74" t="n"/>
      <c r="D138" s="125" t="n"/>
      <c r="E138" s="61" t="n"/>
      <c r="F138" s="61" t="n"/>
      <c r="G138" s="61" t="n"/>
      <c r="H138" s="74" t="n"/>
    </row>
    <row r="139">
      <c r="A139" s="115" t="n"/>
      <c r="B139" s="72" t="n"/>
      <c r="C139" s="72" t="n"/>
      <c r="D139" s="124" t="n"/>
      <c r="E139" s="57" t="n"/>
      <c r="F139" s="57" t="n"/>
      <c r="G139" s="57" t="n"/>
      <c r="H139" s="72" t="n"/>
    </row>
    <row r="140">
      <c r="A140" s="118" t="n"/>
      <c r="B140" s="74" t="n"/>
      <c r="C140" s="74" t="n"/>
      <c r="D140" s="125" t="n"/>
      <c r="E140" s="61" t="n"/>
      <c r="F140" s="61" t="n"/>
      <c r="G140" s="61" t="n"/>
      <c r="H140" s="74" t="n"/>
    </row>
    <row r="141">
      <c r="A141" s="115" t="n"/>
      <c r="B141" s="72" t="n"/>
      <c r="C141" s="72" t="n"/>
      <c r="D141" s="124" t="n"/>
      <c r="E141" s="57" t="n"/>
      <c r="F141" s="57" t="n"/>
      <c r="G141" s="57" t="n"/>
      <c r="H141" s="72" t="n"/>
    </row>
    <row r="142">
      <c r="A142" s="118" t="n"/>
      <c r="B142" s="74" t="n"/>
      <c r="C142" s="74" t="n"/>
      <c r="D142" s="125" t="n"/>
      <c r="E142" s="61" t="n"/>
      <c r="F142" s="61" t="n"/>
      <c r="G142" s="61" t="n"/>
      <c r="H142" s="74" t="n"/>
    </row>
    <row r="143">
      <c r="A143" s="115" t="n"/>
      <c r="B143" s="72" t="n"/>
      <c r="C143" s="72" t="n"/>
      <c r="D143" s="124" t="n"/>
      <c r="E143" s="57" t="n"/>
      <c r="F143" s="57" t="n"/>
      <c r="G143" s="57" t="n"/>
      <c r="H143" s="72" t="n"/>
    </row>
    <row r="144">
      <c r="A144" s="118" t="n"/>
      <c r="B144" s="74" t="n"/>
      <c r="C144" s="74" t="n"/>
      <c r="D144" s="125" t="n"/>
      <c r="E144" s="61" t="n"/>
      <c r="F144" s="61" t="n"/>
      <c r="G144" s="61" t="n"/>
      <c r="H144" s="74" t="n"/>
    </row>
    <row r="145">
      <c r="A145" s="115" t="n"/>
      <c r="B145" s="72" t="n"/>
      <c r="C145" s="72" t="n"/>
      <c r="D145" s="124" t="n"/>
      <c r="E145" s="57" t="n"/>
      <c r="F145" s="57" t="n"/>
      <c r="G145" s="57" t="n"/>
      <c r="H145" s="72" t="n"/>
    </row>
    <row r="146">
      <c r="A146" s="118" t="n"/>
      <c r="B146" s="74" t="n"/>
      <c r="C146" s="74" t="n"/>
      <c r="D146" s="125" t="n"/>
      <c r="E146" s="61" t="n"/>
      <c r="F146" s="61" t="n"/>
      <c r="G146" s="61" t="n"/>
      <c r="H146" s="74" t="n"/>
    </row>
    <row r="147">
      <c r="A147" s="115" t="n"/>
      <c r="B147" s="72" t="n"/>
      <c r="C147" s="72" t="n"/>
      <c r="D147" s="124" t="n"/>
      <c r="E147" s="57" t="n"/>
      <c r="F147" s="57" t="n"/>
      <c r="G147" s="57" t="n"/>
      <c r="H147" s="72" t="n"/>
    </row>
    <row r="148">
      <c r="A148" s="118" t="n"/>
      <c r="B148" s="74" t="n"/>
      <c r="C148" s="74" t="n"/>
      <c r="D148" s="125" t="n"/>
      <c r="E148" s="61" t="n"/>
      <c r="F148" s="61" t="n"/>
      <c r="G148" s="61" t="n"/>
      <c r="H148" s="74" t="n"/>
    </row>
    <row r="149">
      <c r="A149" s="115" t="n"/>
      <c r="B149" s="72" t="n"/>
      <c r="C149" s="72" t="n"/>
      <c r="D149" s="124" t="n"/>
      <c r="E149" s="57" t="n"/>
      <c r="F149" s="57" t="n"/>
      <c r="G149" s="57" t="n"/>
      <c r="H149" s="72" t="n"/>
    </row>
    <row r="150">
      <c r="A150" s="118" t="n"/>
      <c r="B150" s="74" t="n"/>
      <c r="C150" s="74" t="n"/>
      <c r="D150" s="125" t="n"/>
      <c r="E150" s="61" t="n"/>
      <c r="F150" s="61" t="n"/>
      <c r="G150" s="61" t="n"/>
      <c r="H150" s="74" t="n"/>
    </row>
    <row r="151">
      <c r="A151" s="115" t="n"/>
      <c r="B151" s="72" t="n"/>
      <c r="C151" s="72" t="n"/>
      <c r="D151" s="124" t="n"/>
      <c r="E151" s="57" t="n"/>
      <c r="F151" s="57" t="n"/>
      <c r="G151" s="57" t="n"/>
      <c r="H151" s="72" t="n"/>
    </row>
    <row r="152">
      <c r="A152" s="118" t="n"/>
      <c r="B152" s="74" t="n"/>
      <c r="C152" s="74" t="n"/>
      <c r="D152" s="125" t="n"/>
      <c r="E152" s="61" t="n"/>
      <c r="F152" s="61" t="n"/>
      <c r="G152" s="61" t="n"/>
      <c r="H152" s="74" t="n"/>
    </row>
    <row r="153">
      <c r="A153" s="115" t="n"/>
      <c r="B153" s="72" t="n"/>
      <c r="C153" s="72" t="n"/>
      <c r="D153" s="124" t="n"/>
      <c r="E153" s="57" t="n"/>
      <c r="F153" s="57" t="n"/>
      <c r="G153" s="57" t="n"/>
      <c r="H153" s="72" t="n"/>
    </row>
    <row r="154">
      <c r="A154" s="118" t="n"/>
      <c r="B154" s="74" t="n"/>
      <c r="C154" s="74" t="n"/>
      <c r="D154" s="125" t="n"/>
      <c r="E154" s="61" t="n"/>
      <c r="F154" s="61" t="n"/>
      <c r="G154" s="61" t="n"/>
      <c r="H154" s="74" t="n"/>
    </row>
    <row r="155">
      <c r="A155" s="115" t="n"/>
      <c r="B155" s="72" t="n"/>
      <c r="C155" s="72" t="n"/>
      <c r="D155" s="124" t="n"/>
      <c r="E155" s="57" t="n"/>
      <c r="F155" s="57" t="n"/>
      <c r="G155" s="57" t="n"/>
      <c r="H155" s="72" t="n"/>
    </row>
    <row r="156">
      <c r="A156" s="118" t="n"/>
      <c r="B156" s="74" t="n"/>
      <c r="C156" s="74" t="n"/>
      <c r="D156" s="125" t="n"/>
      <c r="E156" s="61" t="n"/>
      <c r="F156" s="61" t="n"/>
      <c r="G156" s="61" t="n"/>
      <c r="H156" s="74" t="n"/>
    </row>
    <row r="157">
      <c r="A157" s="115" t="n"/>
      <c r="B157" s="72" t="n"/>
      <c r="C157" s="72" t="n"/>
      <c r="D157" s="124" t="n"/>
      <c r="E157" s="57" t="n"/>
      <c r="F157" s="57" t="n"/>
      <c r="G157" s="57" t="n"/>
      <c r="H157" s="72" t="n"/>
    </row>
    <row r="158">
      <c r="A158" s="118" t="n"/>
      <c r="B158" s="74" t="n"/>
      <c r="C158" s="74" t="n"/>
      <c r="D158" s="125" t="n"/>
      <c r="E158" s="61" t="n"/>
      <c r="F158" s="61" t="n"/>
      <c r="G158" s="61" t="n"/>
      <c r="H158" s="74" t="n"/>
    </row>
    <row r="159">
      <c r="A159" s="115" t="n"/>
      <c r="B159" s="72" t="n"/>
      <c r="C159" s="72" t="n"/>
      <c r="D159" s="124" t="n"/>
      <c r="E159" s="57" t="n"/>
      <c r="F159" s="57" t="n"/>
      <c r="G159" s="57" t="n"/>
      <c r="H159" s="72" t="n"/>
    </row>
    <row r="160">
      <c r="A160" s="118" t="n"/>
      <c r="B160" s="74" t="n"/>
      <c r="C160" s="74" t="n"/>
      <c r="D160" s="125" t="n"/>
      <c r="E160" s="61" t="n"/>
      <c r="F160" s="61" t="n"/>
      <c r="G160" s="61" t="n"/>
      <c r="H160" s="74" t="n"/>
    </row>
    <row r="161">
      <c r="A161" s="115" t="n"/>
      <c r="B161" s="72" t="n"/>
      <c r="C161" s="72" t="n"/>
      <c r="D161" s="124" t="n"/>
      <c r="E161" s="57" t="n"/>
      <c r="F161" s="57" t="n"/>
      <c r="G161" s="57" t="n"/>
      <c r="H161" s="72" t="n"/>
    </row>
    <row r="162">
      <c r="A162" s="118" t="n"/>
      <c r="B162" s="74" t="n"/>
      <c r="C162" s="74" t="n"/>
      <c r="D162" s="125" t="n"/>
      <c r="E162" s="61" t="n"/>
      <c r="F162" s="61" t="n"/>
      <c r="G162" s="61" t="n"/>
      <c r="H162" s="74" t="n"/>
    </row>
    <row r="163">
      <c r="A163" s="115" t="n"/>
      <c r="B163" s="72" t="n"/>
      <c r="C163" s="72" t="n"/>
      <c r="D163" s="124" t="n"/>
      <c r="E163" s="57" t="n"/>
      <c r="F163" s="57" t="n"/>
      <c r="G163" s="57" t="n"/>
      <c r="H163" s="72" t="n"/>
    </row>
    <row r="164">
      <c r="A164" s="118" t="n"/>
      <c r="B164" s="74" t="n"/>
      <c r="C164" s="74" t="n"/>
      <c r="D164" s="125" t="n"/>
      <c r="E164" s="61" t="n"/>
      <c r="F164" s="61" t="n"/>
      <c r="G164" s="61" t="n"/>
      <c r="H164" s="74" t="n"/>
    </row>
    <row r="165">
      <c r="A165" s="115" t="n"/>
      <c r="B165" s="72" t="n"/>
      <c r="C165" s="72" t="n"/>
      <c r="D165" s="124" t="n"/>
      <c r="E165" s="57" t="n"/>
      <c r="F165" s="57" t="n"/>
      <c r="G165" s="57" t="n"/>
      <c r="H165" s="72" t="n"/>
    </row>
    <row r="166">
      <c r="A166" s="118" t="n"/>
      <c r="B166" s="74" t="n"/>
      <c r="C166" s="74" t="n"/>
      <c r="D166" s="125" t="n"/>
      <c r="E166" s="61" t="n"/>
      <c r="F166" s="61" t="n"/>
      <c r="G166" s="61" t="n"/>
      <c r="H166" s="74" t="n"/>
    </row>
    <row r="167">
      <c r="A167" s="115" t="n"/>
      <c r="B167" s="72" t="n"/>
      <c r="C167" s="72" t="n"/>
      <c r="D167" s="124" t="n"/>
      <c r="E167" s="57" t="n"/>
      <c r="F167" s="57" t="n"/>
      <c r="G167" s="57" t="n"/>
      <c r="H167" s="72" t="n"/>
    </row>
    <row r="168">
      <c r="A168" s="118" t="n"/>
      <c r="B168" s="74" t="n"/>
      <c r="C168" s="74" t="n"/>
      <c r="D168" s="125" t="n"/>
      <c r="E168" s="61" t="n"/>
      <c r="F168" s="61" t="n"/>
      <c r="G168" s="61" t="n"/>
      <c r="H168" s="74" t="n"/>
    </row>
    <row r="169">
      <c r="A169" s="115" t="n"/>
      <c r="B169" s="72" t="n"/>
      <c r="C169" s="72" t="n"/>
      <c r="D169" s="124" t="n"/>
      <c r="E169" s="57" t="n"/>
      <c r="F169" s="57" t="n"/>
      <c r="G169" s="57" t="n"/>
      <c r="H169" s="72" t="n"/>
    </row>
    <row r="170">
      <c r="A170" s="118" t="n"/>
      <c r="B170" s="74" t="n"/>
      <c r="C170" s="74" t="n"/>
      <c r="D170" s="125" t="n"/>
      <c r="E170" s="61" t="n"/>
      <c r="F170" s="61" t="n"/>
      <c r="G170" s="61" t="n"/>
      <c r="H170" s="74" t="n"/>
    </row>
    <row r="171">
      <c r="A171" s="115" t="n"/>
      <c r="B171" s="72" t="n"/>
      <c r="C171" s="72" t="n"/>
      <c r="D171" s="124" t="n"/>
      <c r="E171" s="57" t="n"/>
      <c r="F171" s="57" t="n"/>
      <c r="G171" s="57" t="n"/>
      <c r="H171" s="72" t="n"/>
    </row>
    <row r="172">
      <c r="A172" s="118" t="n"/>
      <c r="B172" s="74" t="n"/>
      <c r="C172" s="74" t="n"/>
      <c r="D172" s="125" t="n"/>
      <c r="E172" s="61" t="n"/>
      <c r="F172" s="61" t="n"/>
      <c r="G172" s="61" t="n"/>
      <c r="H172" s="74" t="n"/>
    </row>
    <row r="173">
      <c r="A173" s="115" t="n"/>
      <c r="B173" s="72" t="n"/>
      <c r="C173" s="72" t="n"/>
      <c r="D173" s="124" t="n"/>
      <c r="E173" s="57" t="n"/>
      <c r="F173" s="57" t="n"/>
      <c r="G173" s="57" t="n"/>
      <c r="H173" s="72" t="n"/>
    </row>
    <row r="174">
      <c r="A174" s="118" t="n"/>
      <c r="B174" s="74" t="n"/>
      <c r="C174" s="74" t="n"/>
      <c r="D174" s="125" t="n"/>
      <c r="E174" s="61" t="n"/>
      <c r="F174" s="61" t="n"/>
      <c r="G174" s="61" t="n"/>
      <c r="H174" s="74" t="n"/>
    </row>
    <row r="175">
      <c r="A175" s="115" t="n"/>
      <c r="B175" s="72" t="n"/>
      <c r="C175" s="72" t="n"/>
      <c r="D175" s="124" t="n"/>
      <c r="E175" s="57" t="n"/>
      <c r="F175" s="57" t="n"/>
      <c r="G175" s="57" t="n"/>
      <c r="H175" s="72" t="n"/>
    </row>
    <row r="176">
      <c r="A176" s="118" t="n"/>
      <c r="B176" s="74" t="n"/>
      <c r="C176" s="74" t="n"/>
      <c r="D176" s="125" t="n"/>
      <c r="E176" s="61" t="n"/>
      <c r="F176" s="61" t="n"/>
      <c r="G176" s="61" t="n"/>
      <c r="H176" s="74" t="n"/>
    </row>
    <row r="177">
      <c r="A177" s="115" t="n"/>
      <c r="B177" s="72" t="n"/>
      <c r="C177" s="72" t="n"/>
      <c r="D177" s="124" t="n"/>
      <c r="E177" s="57" t="n"/>
      <c r="F177" s="57" t="n"/>
      <c r="G177" s="57" t="n"/>
      <c r="H177" s="72" t="n"/>
    </row>
    <row r="178">
      <c r="A178" s="118" t="n"/>
      <c r="B178" s="74" t="n"/>
      <c r="C178" s="74" t="n"/>
      <c r="D178" s="125" t="n"/>
      <c r="E178" s="61" t="n"/>
      <c r="F178" s="61" t="n"/>
      <c r="G178" s="61" t="n"/>
      <c r="H178" s="74" t="n"/>
    </row>
    <row r="179">
      <c r="A179" s="115" t="n"/>
      <c r="B179" s="72" t="n"/>
      <c r="C179" s="72" t="n"/>
      <c r="D179" s="124" t="n"/>
      <c r="E179" s="57" t="n"/>
      <c r="F179" s="57" t="n"/>
      <c r="G179" s="57" t="n"/>
      <c r="H179" s="72" t="n"/>
    </row>
    <row r="180">
      <c r="A180" s="118" t="n"/>
      <c r="B180" s="74" t="n"/>
      <c r="C180" s="74" t="n"/>
      <c r="D180" s="125" t="n"/>
      <c r="E180" s="61" t="n"/>
      <c r="F180" s="61" t="n"/>
      <c r="G180" s="61" t="n"/>
      <c r="H180" s="74" t="n"/>
    </row>
    <row r="181">
      <c r="A181" s="115" t="n"/>
      <c r="B181" s="72" t="n"/>
      <c r="C181" s="72" t="n"/>
      <c r="D181" s="124" t="n"/>
      <c r="E181" s="57" t="n"/>
      <c r="F181" s="57" t="n"/>
      <c r="G181" s="57" t="n"/>
      <c r="H181" s="72" t="n"/>
    </row>
    <row r="182">
      <c r="A182" s="118" t="n"/>
      <c r="B182" s="74" t="n"/>
      <c r="C182" s="74" t="n"/>
      <c r="D182" s="125" t="n"/>
      <c r="E182" s="61" t="n"/>
      <c r="F182" s="61" t="n"/>
      <c r="G182" s="61" t="n"/>
      <c r="H182" s="74" t="n"/>
    </row>
    <row r="183">
      <c r="A183" s="115" t="n"/>
      <c r="B183" s="72" t="n"/>
      <c r="C183" s="72" t="n"/>
      <c r="D183" s="124" t="n"/>
      <c r="E183" s="57" t="n"/>
      <c r="F183" s="57" t="n"/>
      <c r="G183" s="57" t="n"/>
      <c r="H183" s="72" t="n"/>
    </row>
    <row r="184">
      <c r="A184" s="118" t="n"/>
      <c r="B184" s="74" t="n"/>
      <c r="C184" s="74" t="n"/>
      <c r="D184" s="125" t="n"/>
      <c r="E184" s="61" t="n"/>
      <c r="F184" s="61" t="n"/>
      <c r="G184" s="61" t="n"/>
      <c r="H184" s="74" t="n"/>
    </row>
    <row r="185">
      <c r="A185" s="115" t="n"/>
      <c r="B185" s="72" t="n"/>
      <c r="C185" s="72" t="n"/>
      <c r="D185" s="124" t="n"/>
      <c r="E185" s="57" t="n"/>
      <c r="F185" s="57" t="n"/>
      <c r="G185" s="57" t="n"/>
      <c r="H185" s="72" t="n"/>
    </row>
    <row r="186">
      <c r="A186" s="118" t="n"/>
      <c r="B186" s="74" t="n"/>
      <c r="C186" s="74" t="n"/>
      <c r="D186" s="125" t="n"/>
      <c r="E186" s="61" t="n"/>
      <c r="F186" s="61" t="n"/>
      <c r="G186" s="61" t="n"/>
      <c r="H186" s="74" t="n"/>
    </row>
    <row r="187">
      <c r="A187" s="115" t="n"/>
      <c r="B187" s="72" t="n"/>
      <c r="C187" s="72" t="n"/>
      <c r="D187" s="124" t="n"/>
      <c r="E187" s="57" t="n"/>
      <c r="F187" s="57" t="n"/>
      <c r="G187" s="57" t="n"/>
      <c r="H187" s="72" t="n"/>
    </row>
    <row r="188">
      <c r="A188" s="118" t="n"/>
      <c r="B188" s="74" t="n"/>
      <c r="C188" s="74" t="n"/>
      <c r="D188" s="125" t="n"/>
      <c r="E188" s="61" t="n"/>
      <c r="F188" s="61" t="n"/>
      <c r="G188" s="61" t="n"/>
      <c r="H188" s="74" t="n"/>
    </row>
    <row r="189">
      <c r="A189" s="115" t="n"/>
      <c r="B189" s="72" t="n"/>
      <c r="C189" s="72" t="n"/>
      <c r="D189" s="124" t="n"/>
      <c r="E189" s="57" t="n"/>
      <c r="F189" s="57" t="n"/>
      <c r="G189" s="57" t="n"/>
      <c r="H189" s="72" t="n"/>
    </row>
    <row r="190">
      <c r="A190" s="118" t="n"/>
      <c r="B190" s="74" t="n"/>
      <c r="C190" s="74" t="n"/>
      <c r="D190" s="125" t="n"/>
      <c r="E190" s="61" t="n"/>
      <c r="F190" s="61" t="n"/>
      <c r="G190" s="61" t="n"/>
      <c r="H190" s="74" t="n"/>
    </row>
    <row r="191">
      <c r="A191" s="115" t="n"/>
      <c r="B191" s="72" t="n"/>
      <c r="C191" s="72" t="n"/>
      <c r="D191" s="124" t="n"/>
      <c r="E191" s="57" t="n"/>
      <c r="F191" s="57" t="n"/>
      <c r="G191" s="57" t="n"/>
      <c r="H191" s="72" t="n"/>
    </row>
    <row r="192">
      <c r="A192" s="118" t="n"/>
      <c r="B192" s="74" t="n"/>
      <c r="C192" s="74" t="n"/>
      <c r="D192" s="125" t="n"/>
      <c r="E192" s="61" t="n"/>
      <c r="F192" s="61" t="n"/>
      <c r="G192" s="61" t="n"/>
      <c r="H192" s="74" t="n"/>
    </row>
    <row r="193">
      <c r="A193" s="115" t="n"/>
      <c r="B193" s="72" t="n"/>
      <c r="C193" s="72" t="n"/>
      <c r="D193" s="124" t="n"/>
      <c r="E193" s="57" t="n"/>
      <c r="F193" s="57" t="n"/>
      <c r="G193" s="57" t="n"/>
      <c r="H193" s="72" t="n"/>
    </row>
    <row r="194">
      <c r="A194" s="118" t="n"/>
      <c r="B194" s="74" t="n"/>
      <c r="C194" s="74" t="n"/>
      <c r="D194" s="125" t="n"/>
      <c r="E194" s="61" t="n"/>
      <c r="F194" s="61" t="n"/>
      <c r="G194" s="61" t="n"/>
      <c r="H194" s="74" t="n"/>
    </row>
    <row r="195">
      <c r="A195" s="115" t="n"/>
      <c r="B195" s="72" t="n"/>
      <c r="C195" s="72" t="n"/>
      <c r="D195" s="124" t="n"/>
      <c r="E195" s="57" t="n"/>
      <c r="F195" s="57" t="n"/>
      <c r="G195" s="57" t="n"/>
      <c r="H195" s="72" t="n"/>
    </row>
    <row r="196">
      <c r="A196" s="118" t="n"/>
      <c r="B196" s="74" t="n"/>
      <c r="C196" s="74" t="n"/>
      <c r="D196" s="125" t="n"/>
      <c r="E196" s="61" t="n"/>
      <c r="F196" s="61" t="n"/>
      <c r="G196" s="61" t="n"/>
      <c r="H196" s="74" t="n"/>
    </row>
    <row r="197">
      <c r="A197" s="115" t="n"/>
      <c r="B197" s="72" t="n"/>
      <c r="C197" s="72" t="n"/>
      <c r="D197" s="124" t="n"/>
      <c r="E197" s="57" t="n"/>
      <c r="F197" s="57" t="n"/>
      <c r="G197" s="57" t="n"/>
      <c r="H197" s="72" t="n"/>
    </row>
    <row r="198">
      <c r="A198" s="118" t="n"/>
      <c r="B198" s="74" t="n"/>
      <c r="C198" s="74" t="n"/>
      <c r="D198" s="125" t="n"/>
      <c r="E198" s="61" t="n"/>
      <c r="F198" s="61" t="n"/>
      <c r="G198" s="61" t="n"/>
      <c r="H198" s="74" t="n"/>
    </row>
    <row r="199">
      <c r="A199" s="115" t="n"/>
      <c r="B199" s="72" t="n"/>
      <c r="C199" s="72" t="n"/>
      <c r="D199" s="124" t="n"/>
      <c r="E199" s="57" t="n"/>
      <c r="F199" s="57" t="n"/>
      <c r="G199" s="57" t="n"/>
      <c r="H199" s="72" t="n"/>
    </row>
    <row r="200">
      <c r="A200" s="118" t="n"/>
      <c r="B200" s="74" t="n"/>
      <c r="C200" s="74" t="n"/>
      <c r="D200" s="125" t="n"/>
      <c r="E200" s="61" t="n"/>
      <c r="F200" s="61" t="n"/>
      <c r="G200" s="61" t="n"/>
      <c r="H200" s="74" t="n"/>
    </row>
    <row r="201">
      <c r="A201" s="115" t="n"/>
      <c r="B201" s="72" t="n"/>
      <c r="C201" s="72" t="n"/>
      <c r="D201" s="124" t="n"/>
      <c r="E201" s="57" t="n"/>
      <c r="F201" s="57" t="n"/>
      <c r="G201" s="57" t="n"/>
      <c r="H201" s="72" t="n"/>
    </row>
    <row r="202">
      <c r="A202" s="118" t="n"/>
      <c r="B202" s="74" t="n"/>
      <c r="C202" s="74" t="n"/>
      <c r="D202" s="125" t="n"/>
      <c r="E202" s="61" t="n"/>
      <c r="F202" s="61" t="n"/>
      <c r="G202" s="61" t="n"/>
      <c r="H202" s="74" t="n"/>
    </row>
    <row r="203">
      <c r="A203" s="115" t="n"/>
      <c r="B203" s="72" t="n"/>
      <c r="C203" s="72" t="n"/>
      <c r="D203" s="124" t="n"/>
      <c r="E203" s="57" t="n"/>
      <c r="F203" s="57" t="n"/>
      <c r="G203" s="57" t="n"/>
      <c r="H203" s="72" t="n"/>
    </row>
    <row r="204">
      <c r="A204" s="118" t="n"/>
      <c r="B204" s="74" t="n"/>
      <c r="C204" s="74" t="n"/>
      <c r="D204" s="125" t="n"/>
      <c r="E204" s="61" t="n"/>
      <c r="F204" s="61" t="n"/>
      <c r="G204" s="61" t="n"/>
      <c r="H204" s="74" t="n"/>
    </row>
    <row r="205">
      <c r="A205" s="115" t="n"/>
      <c r="B205" s="72" t="n"/>
      <c r="C205" s="72" t="n"/>
      <c r="D205" s="124" t="n"/>
      <c r="E205" s="57" t="n"/>
      <c r="F205" s="57" t="n"/>
      <c r="G205" s="57" t="n"/>
      <c r="H205" s="72" t="n"/>
    </row>
    <row r="206">
      <c r="A206" s="118" t="n"/>
      <c r="B206" s="74" t="n"/>
      <c r="C206" s="74" t="n"/>
      <c r="D206" s="125" t="n"/>
      <c r="E206" s="61" t="n"/>
      <c r="F206" s="61" t="n"/>
      <c r="G206" s="61" t="n"/>
      <c r="H206" s="74" t="n"/>
    </row>
    <row r="207">
      <c r="A207" s="115" t="n"/>
      <c r="B207" s="72" t="n"/>
      <c r="C207" s="72" t="n"/>
      <c r="D207" s="124" t="n"/>
      <c r="E207" s="57" t="n"/>
      <c r="F207" s="57" t="n"/>
      <c r="G207" s="57" t="n"/>
      <c r="H207" s="72" t="n"/>
    </row>
    <row r="208">
      <c r="A208" s="118" t="n"/>
      <c r="B208" s="74" t="n"/>
      <c r="C208" s="74" t="n"/>
      <c r="D208" s="125" t="n"/>
      <c r="E208" s="61" t="n"/>
      <c r="F208" s="61" t="n"/>
      <c r="G208" s="61" t="n"/>
      <c r="H208" s="74" t="n"/>
    </row>
    <row r="209">
      <c r="A209" s="115" t="n"/>
      <c r="B209" s="72" t="n"/>
      <c r="C209" s="72" t="n"/>
      <c r="D209" s="124" t="n"/>
      <c r="E209" s="57" t="n"/>
      <c r="F209" s="57" t="n"/>
      <c r="G209" s="57" t="n"/>
      <c r="H209" s="72" t="n"/>
    </row>
    <row r="210">
      <c r="A210" s="118" t="n"/>
      <c r="B210" s="74" t="n"/>
      <c r="C210" s="74" t="n"/>
      <c r="D210" s="125" t="n"/>
      <c r="E210" s="61" t="n"/>
      <c r="F210" s="61" t="n"/>
      <c r="G210" s="61" t="n"/>
      <c r="H210" s="74" t="n"/>
    </row>
    <row r="211">
      <c r="A211" s="115" t="n"/>
      <c r="B211" s="72" t="n"/>
      <c r="C211" s="72" t="n"/>
      <c r="D211" s="124" t="n"/>
      <c r="E211" s="57" t="n"/>
      <c r="F211" s="57" t="n"/>
      <c r="G211" s="57" t="n"/>
      <c r="H211" s="72" t="n"/>
    </row>
    <row r="212">
      <c r="A212" s="118" t="n"/>
      <c r="B212" s="74" t="n"/>
      <c r="C212" s="74" t="n"/>
      <c r="D212" s="125" t="n"/>
      <c r="E212" s="61" t="n"/>
      <c r="F212" s="61" t="n"/>
      <c r="G212" s="61" t="n"/>
      <c r="H212" s="74" t="n"/>
    </row>
    <row r="213">
      <c r="A213" s="115" t="n"/>
      <c r="B213" s="72" t="n"/>
      <c r="C213" s="72" t="n"/>
      <c r="D213" s="124" t="n"/>
      <c r="E213" s="57" t="n"/>
      <c r="F213" s="57" t="n"/>
      <c r="G213" s="57" t="n"/>
      <c r="H213" s="72" t="n"/>
    </row>
    <row r="214">
      <c r="A214" s="118" t="n"/>
      <c r="B214" s="74" t="n"/>
      <c r="C214" s="74" t="n"/>
      <c r="D214" s="125" t="n"/>
      <c r="E214" s="61" t="n"/>
      <c r="F214" s="61" t="n"/>
      <c r="G214" s="61" t="n"/>
      <c r="H214" s="74" t="n"/>
    </row>
    <row r="215">
      <c r="A215" s="115" t="n"/>
      <c r="B215" s="72" t="n"/>
      <c r="C215" s="72" t="n"/>
      <c r="D215" s="124" t="n"/>
      <c r="E215" s="57" t="n"/>
      <c r="F215" s="57" t="n"/>
      <c r="G215" s="57" t="n"/>
      <c r="H215" s="72" t="n"/>
    </row>
    <row r="216">
      <c r="A216" s="118" t="n"/>
      <c r="B216" s="74" t="n"/>
      <c r="C216" s="74" t="n"/>
      <c r="D216" s="125" t="n"/>
      <c r="E216" s="61" t="n"/>
      <c r="F216" s="61" t="n"/>
      <c r="G216" s="61" t="n"/>
      <c r="H216" s="74" t="n"/>
    </row>
    <row r="217">
      <c r="A217" s="115" t="n"/>
      <c r="B217" s="72" t="n"/>
      <c r="C217" s="72" t="n"/>
      <c r="D217" s="124" t="n"/>
      <c r="E217" s="57" t="n"/>
      <c r="F217" s="57" t="n"/>
      <c r="G217" s="57" t="n"/>
      <c r="H217" s="72" t="n"/>
    </row>
    <row r="218">
      <c r="A218" s="118" t="n"/>
      <c r="B218" s="74" t="n"/>
      <c r="C218" s="74" t="n"/>
      <c r="D218" s="125" t="n"/>
      <c r="E218" s="61" t="n"/>
      <c r="F218" s="61" t="n"/>
      <c r="G218" s="61" t="n"/>
      <c r="H218" s="74" t="n"/>
    </row>
    <row r="219">
      <c r="A219" s="115" t="n"/>
      <c r="B219" s="72" t="n"/>
      <c r="C219" s="72" t="n"/>
      <c r="D219" s="124" t="n"/>
      <c r="E219" s="57" t="n"/>
      <c r="F219" s="57" t="n"/>
      <c r="G219" s="57" t="n"/>
      <c r="H219" s="72" t="n"/>
    </row>
    <row r="220">
      <c r="A220" s="118" t="n"/>
      <c r="B220" s="74" t="n"/>
      <c r="C220" s="74" t="n"/>
      <c r="D220" s="125" t="n"/>
      <c r="E220" s="61" t="n"/>
      <c r="F220" s="61" t="n"/>
      <c r="G220" s="61" t="n"/>
      <c r="H220" s="74" t="n"/>
    </row>
    <row r="221">
      <c r="A221" s="115" t="n"/>
      <c r="B221" s="72" t="n"/>
      <c r="C221" s="72" t="n"/>
      <c r="D221" s="124" t="n"/>
      <c r="E221" s="57" t="n"/>
      <c r="F221" s="57" t="n"/>
      <c r="G221" s="57" t="n"/>
      <c r="H221" s="72" t="n"/>
    </row>
    <row r="222">
      <c r="A222" s="118" t="n"/>
      <c r="B222" s="74" t="n"/>
      <c r="C222" s="74" t="n"/>
      <c r="D222" s="125" t="n"/>
      <c r="E222" s="61" t="n"/>
      <c r="F222" s="61" t="n"/>
      <c r="G222" s="61" t="n"/>
      <c r="H222" s="74" t="n"/>
    </row>
    <row r="223">
      <c r="A223" s="115" t="n"/>
      <c r="B223" s="72" t="n"/>
      <c r="C223" s="72" t="n"/>
      <c r="D223" s="124" t="n"/>
      <c r="E223" s="57" t="n"/>
      <c r="F223" s="57" t="n"/>
      <c r="G223" s="57" t="n"/>
      <c r="H223" s="72" t="n"/>
    </row>
    <row r="224">
      <c r="A224" s="118" t="n"/>
      <c r="B224" s="74" t="n"/>
      <c r="C224" s="74" t="n"/>
      <c r="D224" s="125" t="n"/>
      <c r="E224" s="61" t="n"/>
      <c r="F224" s="61" t="n"/>
      <c r="G224" s="61" t="n"/>
      <c r="H224" s="74" t="n"/>
    </row>
    <row r="225">
      <c r="A225" s="115" t="n"/>
      <c r="B225" s="72" t="n"/>
      <c r="C225" s="72" t="n"/>
      <c r="D225" s="124" t="n"/>
      <c r="E225" s="57" t="n"/>
      <c r="F225" s="57" t="n"/>
      <c r="G225" s="57" t="n"/>
      <c r="H225" s="72" t="n"/>
    </row>
    <row r="226">
      <c r="A226" s="118" t="n"/>
      <c r="B226" s="74" t="n"/>
      <c r="C226" s="74" t="n"/>
      <c r="D226" s="125" t="n"/>
      <c r="E226" s="61" t="n"/>
      <c r="F226" s="61" t="n"/>
      <c r="G226" s="61" t="n"/>
      <c r="H226" s="74" t="n"/>
    </row>
    <row r="227">
      <c r="A227" s="115" t="n"/>
      <c r="B227" s="72" t="n"/>
      <c r="C227" s="72" t="n"/>
      <c r="D227" s="124" t="n"/>
      <c r="E227" s="57" t="n"/>
      <c r="F227" s="57" t="n"/>
      <c r="G227" s="57" t="n"/>
      <c r="H227" s="72" t="n"/>
    </row>
    <row r="228">
      <c r="A228" s="118" t="n"/>
      <c r="B228" s="74" t="n"/>
      <c r="C228" s="74" t="n"/>
      <c r="D228" s="125" t="n"/>
      <c r="E228" s="61" t="n"/>
      <c r="F228" s="61" t="n"/>
      <c r="G228" s="61" t="n"/>
      <c r="H228" s="74" t="n"/>
    </row>
    <row r="229">
      <c r="A229" s="115" t="n"/>
      <c r="B229" s="72" t="n"/>
      <c r="C229" s="72" t="n"/>
      <c r="D229" s="124" t="n"/>
      <c r="E229" s="57" t="n"/>
      <c r="F229" s="57" t="n"/>
      <c r="G229" s="57" t="n"/>
      <c r="H229" s="72" t="n"/>
    </row>
    <row r="230">
      <c r="A230" s="118" t="n"/>
      <c r="B230" s="74" t="n"/>
      <c r="C230" s="74" t="n"/>
      <c r="D230" s="125" t="n"/>
      <c r="E230" s="61" t="n"/>
      <c r="F230" s="61" t="n"/>
      <c r="G230" s="61" t="n"/>
      <c r="H230" s="74" t="n"/>
    </row>
    <row r="231">
      <c r="A231" s="115" t="n"/>
      <c r="B231" s="72" t="n"/>
      <c r="C231" s="72" t="n"/>
      <c r="D231" s="124" t="n"/>
      <c r="E231" s="57" t="n"/>
      <c r="F231" s="57" t="n"/>
      <c r="G231" s="57" t="n"/>
      <c r="H231" s="72" t="n"/>
    </row>
    <row r="232">
      <c r="A232" s="118" t="n"/>
      <c r="B232" s="74" t="n"/>
      <c r="C232" s="74" t="n"/>
      <c r="D232" s="125" t="n"/>
      <c r="E232" s="61" t="n"/>
      <c r="F232" s="61" t="n"/>
      <c r="G232" s="61" t="n"/>
      <c r="H232" s="74" t="n"/>
    </row>
    <row r="233">
      <c r="A233" s="115" t="n"/>
      <c r="B233" s="72" t="n"/>
      <c r="C233" s="72" t="n"/>
      <c r="D233" s="124" t="n"/>
      <c r="E233" s="57" t="n"/>
      <c r="F233" s="57" t="n"/>
      <c r="G233" s="57" t="n"/>
      <c r="H233" s="72" t="n"/>
    </row>
    <row r="234">
      <c r="A234" s="118" t="n"/>
      <c r="B234" s="74" t="n"/>
      <c r="C234" s="74" t="n"/>
      <c r="D234" s="125" t="n"/>
      <c r="E234" s="61" t="n"/>
      <c r="F234" s="61" t="n"/>
      <c r="G234" s="61" t="n"/>
      <c r="H234" s="74" t="n"/>
    </row>
    <row r="235">
      <c r="A235" s="115" t="n"/>
      <c r="B235" s="72" t="n"/>
      <c r="C235" s="72" t="n"/>
      <c r="D235" s="124" t="n"/>
      <c r="E235" s="57" t="n"/>
      <c r="F235" s="57" t="n"/>
      <c r="G235" s="57" t="n"/>
      <c r="H235" s="72" t="n"/>
    </row>
    <row r="236">
      <c r="A236" s="118" t="n"/>
      <c r="B236" s="74" t="n"/>
      <c r="C236" s="74" t="n"/>
      <c r="D236" s="125" t="n"/>
      <c r="E236" s="61" t="n"/>
      <c r="F236" s="61" t="n"/>
      <c r="G236" s="61" t="n"/>
      <c r="H236" s="74" t="n"/>
    </row>
    <row r="237">
      <c r="A237" s="115" t="n"/>
      <c r="B237" s="72" t="n"/>
      <c r="C237" s="72" t="n"/>
      <c r="D237" s="124" t="n"/>
      <c r="E237" s="57" t="n"/>
      <c r="F237" s="57" t="n"/>
      <c r="G237" s="57" t="n"/>
      <c r="H237" s="72" t="n"/>
    </row>
    <row r="238">
      <c r="A238" s="118" t="n"/>
      <c r="B238" s="74" t="n"/>
      <c r="C238" s="74" t="n"/>
      <c r="D238" s="125" t="n"/>
      <c r="E238" s="61" t="n"/>
      <c r="F238" s="61" t="n"/>
      <c r="G238" s="61" t="n"/>
      <c r="H238" s="74" t="n"/>
    </row>
    <row r="239">
      <c r="A239" s="115" t="n"/>
      <c r="B239" s="72" t="n"/>
      <c r="C239" s="72" t="n"/>
      <c r="D239" s="124" t="n"/>
      <c r="E239" s="57" t="n"/>
      <c r="F239" s="57" t="n"/>
      <c r="G239" s="57" t="n"/>
      <c r="H239" s="72" t="n"/>
    </row>
    <row r="240">
      <c r="A240" s="118" t="n"/>
      <c r="B240" s="74" t="n"/>
      <c r="C240" s="74" t="n"/>
      <c r="D240" s="125" t="n"/>
      <c r="E240" s="61" t="n"/>
      <c r="F240" s="61" t="n"/>
      <c r="G240" s="61" t="n"/>
      <c r="H240" s="74" t="n"/>
    </row>
    <row r="241">
      <c r="A241" s="115" t="n"/>
      <c r="B241" s="72" t="n"/>
      <c r="C241" s="72" t="n"/>
      <c r="D241" s="124" t="n"/>
      <c r="E241" s="57" t="n"/>
      <c r="F241" s="57" t="n"/>
      <c r="G241" s="57" t="n"/>
      <c r="H241" s="72" t="n"/>
    </row>
    <row r="242">
      <c r="A242" s="118" t="n"/>
      <c r="B242" s="74" t="n"/>
      <c r="C242" s="74" t="n"/>
      <c r="D242" s="125" t="n"/>
      <c r="E242" s="61" t="n"/>
      <c r="F242" s="61" t="n"/>
      <c r="G242" s="61" t="n"/>
      <c r="H242" s="74" t="n"/>
    </row>
    <row r="243">
      <c r="A243" s="115" t="n"/>
      <c r="B243" s="72" t="n"/>
      <c r="C243" s="72" t="n"/>
      <c r="D243" s="124" t="n"/>
      <c r="E243" s="57" t="n"/>
      <c r="F243" s="57" t="n"/>
      <c r="G243" s="57" t="n"/>
      <c r="H243" s="72" t="n"/>
    </row>
    <row r="244">
      <c r="A244" s="118" t="n"/>
      <c r="B244" s="74" t="n"/>
      <c r="C244" s="74" t="n"/>
      <c r="D244" s="125" t="n"/>
      <c r="E244" s="61" t="n"/>
      <c r="F244" s="61" t="n"/>
      <c r="G244" s="61" t="n"/>
      <c r="H244" s="74" t="n"/>
    </row>
    <row r="245">
      <c r="A245" s="115" t="n"/>
      <c r="B245" s="72" t="n"/>
      <c r="C245" s="72" t="n"/>
      <c r="D245" s="124" t="n"/>
      <c r="E245" s="57" t="n"/>
      <c r="F245" s="57" t="n"/>
      <c r="G245" s="57" t="n"/>
      <c r="H245" s="72" t="n"/>
    </row>
    <row r="246">
      <c r="A246" s="118" t="n"/>
      <c r="B246" s="74" t="n"/>
      <c r="C246" s="74" t="n"/>
      <c r="D246" s="125" t="n"/>
      <c r="E246" s="61" t="n"/>
      <c r="F246" s="61" t="n"/>
      <c r="G246" s="61" t="n"/>
      <c r="H246" s="74" t="n"/>
    </row>
    <row r="247">
      <c r="A247" s="115" t="n"/>
      <c r="B247" s="72" t="n"/>
      <c r="C247" s="72" t="n"/>
      <c r="D247" s="124" t="n"/>
      <c r="E247" s="57" t="n"/>
      <c r="F247" s="57" t="n"/>
      <c r="G247" s="57" t="n"/>
      <c r="H247" s="72" t="n"/>
    </row>
    <row r="248">
      <c r="A248" s="118" t="n"/>
      <c r="B248" s="74" t="n"/>
      <c r="C248" s="74" t="n"/>
      <c r="D248" s="125" t="n"/>
      <c r="E248" s="61" t="n"/>
      <c r="F248" s="61" t="n"/>
      <c r="G248" s="61" t="n"/>
      <c r="H248" s="74" t="n"/>
    </row>
    <row r="249">
      <c r="A249" s="115" t="n"/>
      <c r="B249" s="72" t="n"/>
      <c r="C249" s="72" t="n"/>
      <c r="D249" s="124" t="n"/>
      <c r="E249" s="57" t="n"/>
      <c r="F249" s="57" t="n"/>
      <c r="G249" s="57" t="n"/>
      <c r="H249" s="72" t="n"/>
    </row>
    <row r="250">
      <c r="A250" s="118" t="n"/>
      <c r="B250" s="74" t="n"/>
      <c r="C250" s="74" t="n"/>
      <c r="D250" s="125" t="n"/>
      <c r="E250" s="61" t="n"/>
      <c r="F250" s="61" t="n"/>
      <c r="G250" s="61" t="n"/>
      <c r="H250" s="74" t="n"/>
    </row>
    <row r="251">
      <c r="A251" s="115" t="n"/>
      <c r="B251" s="72" t="n"/>
      <c r="C251" s="72" t="n"/>
      <c r="D251" s="124" t="n"/>
      <c r="E251" s="57" t="n"/>
      <c r="F251" s="57" t="n"/>
      <c r="G251" s="57" t="n"/>
      <c r="H251" s="72" t="n"/>
    </row>
    <row r="252">
      <c r="A252" s="118" t="n"/>
      <c r="B252" s="74" t="n"/>
      <c r="C252" s="74" t="n"/>
      <c r="D252" s="125" t="n"/>
      <c r="E252" s="61" t="n"/>
      <c r="F252" s="61" t="n"/>
      <c r="G252" s="61" t="n"/>
      <c r="H252" s="74" t="n"/>
    </row>
    <row r="253">
      <c r="A253" s="115" t="n"/>
      <c r="B253" s="72" t="n"/>
      <c r="C253" s="72" t="n"/>
      <c r="D253" s="124" t="n"/>
      <c r="E253" s="57" t="n"/>
      <c r="F253" s="57" t="n"/>
      <c r="G253" s="57" t="n"/>
      <c r="H253" s="72" t="n"/>
    </row>
    <row r="254">
      <c r="A254" s="118" t="n"/>
      <c r="B254" s="74" t="n"/>
      <c r="C254" s="74" t="n"/>
      <c r="D254" s="125" t="n"/>
      <c r="E254" s="61" t="n"/>
      <c r="F254" s="61" t="n"/>
      <c r="G254" s="61" t="n"/>
      <c r="H254" s="74" t="n"/>
    </row>
    <row r="255">
      <c r="A255" s="115" t="n"/>
      <c r="B255" s="72" t="n"/>
      <c r="C255" s="72" t="n"/>
      <c r="D255" s="124" t="n"/>
      <c r="E255" s="57" t="n"/>
      <c r="F255" s="57" t="n"/>
      <c r="G255" s="57" t="n"/>
      <c r="H255" s="72" t="n"/>
    </row>
    <row r="256">
      <c r="A256" s="118" t="n"/>
      <c r="B256" s="74" t="n"/>
      <c r="C256" s="74" t="n"/>
      <c r="D256" s="125" t="n"/>
      <c r="E256" s="61" t="n"/>
      <c r="F256" s="61" t="n"/>
      <c r="G256" s="61" t="n"/>
      <c r="H256" s="74" t="n"/>
    </row>
    <row r="257">
      <c r="A257" s="115" t="n"/>
      <c r="B257" s="72" t="n"/>
      <c r="C257" s="72" t="n"/>
      <c r="D257" s="124" t="n"/>
      <c r="E257" s="57" t="n"/>
      <c r="F257" s="57" t="n"/>
      <c r="G257" s="57" t="n"/>
      <c r="H257" s="72" t="n"/>
    </row>
    <row r="258">
      <c r="A258" s="118" t="n"/>
      <c r="B258" s="74" t="n"/>
      <c r="C258" s="74" t="n"/>
      <c r="D258" s="125" t="n"/>
      <c r="E258" s="61" t="n"/>
      <c r="F258" s="61" t="n"/>
      <c r="G258" s="61" t="n"/>
      <c r="H258" s="74" t="n"/>
    </row>
    <row r="259">
      <c r="A259" s="115" t="n"/>
      <c r="B259" s="72" t="n"/>
      <c r="C259" s="72" t="n"/>
      <c r="D259" s="124" t="n"/>
      <c r="E259" s="57" t="n"/>
      <c r="F259" s="57" t="n"/>
      <c r="G259" s="57" t="n"/>
      <c r="H259" s="72" t="n"/>
    </row>
    <row r="260">
      <c r="A260" s="118" t="n"/>
      <c r="B260" s="74" t="n"/>
      <c r="C260" s="74" t="n"/>
      <c r="D260" s="125" t="n"/>
      <c r="E260" s="61" t="n"/>
      <c r="F260" s="61" t="n"/>
      <c r="G260" s="61" t="n"/>
      <c r="H260" s="74" t="n"/>
    </row>
    <row r="261">
      <c r="A261" s="115" t="n"/>
      <c r="B261" s="72" t="n"/>
      <c r="C261" s="72" t="n"/>
      <c r="D261" s="124" t="n"/>
      <c r="E261" s="57" t="n"/>
      <c r="F261" s="57" t="n"/>
      <c r="G261" s="57" t="n"/>
      <c r="H261" s="72" t="n"/>
    </row>
    <row r="262">
      <c r="A262" s="118" t="n"/>
      <c r="B262" s="74" t="n"/>
      <c r="C262" s="74" t="n"/>
      <c r="D262" s="125" t="n"/>
      <c r="E262" s="61" t="n"/>
      <c r="F262" s="61" t="n"/>
      <c r="G262" s="61" t="n"/>
      <c r="H262" s="74" t="n"/>
    </row>
    <row r="263">
      <c r="A263" s="115" t="n"/>
      <c r="B263" s="72" t="n"/>
      <c r="C263" s="72" t="n"/>
      <c r="D263" s="124" t="n"/>
      <c r="E263" s="57" t="n"/>
      <c r="F263" s="57" t="n"/>
      <c r="G263" s="57" t="n"/>
      <c r="H263" s="72" t="n"/>
    </row>
    <row r="264">
      <c r="A264" s="118" t="n"/>
      <c r="B264" s="74" t="n"/>
      <c r="C264" s="74" t="n"/>
      <c r="D264" s="125" t="n"/>
      <c r="E264" s="61" t="n"/>
      <c r="F264" s="61" t="n"/>
      <c r="G264" s="61" t="n"/>
      <c r="H264" s="74" t="n"/>
    </row>
    <row r="265">
      <c r="A265" s="115" t="n"/>
      <c r="B265" s="72" t="n"/>
      <c r="C265" s="72" t="n"/>
      <c r="D265" s="124" t="n"/>
      <c r="E265" s="57" t="n"/>
      <c r="F265" s="57" t="n"/>
      <c r="G265" s="57" t="n"/>
      <c r="H265" s="72" t="n"/>
    </row>
    <row r="266">
      <c r="A266" s="118" t="n"/>
      <c r="B266" s="74" t="n"/>
      <c r="C266" s="74" t="n"/>
      <c r="D266" s="125" t="n"/>
      <c r="E266" s="61" t="n"/>
      <c r="F266" s="61" t="n"/>
      <c r="G266" s="61" t="n"/>
      <c r="H266" s="74" t="n"/>
    </row>
    <row r="267">
      <c r="A267" s="115" t="n"/>
      <c r="B267" s="72" t="n"/>
      <c r="C267" s="72" t="n"/>
      <c r="D267" s="124" t="n"/>
      <c r="E267" s="57" t="n"/>
      <c r="F267" s="57" t="n"/>
      <c r="G267" s="57" t="n"/>
      <c r="H267" s="72" t="n"/>
    </row>
    <row r="268">
      <c r="A268" s="118" t="n"/>
      <c r="B268" s="74" t="n"/>
      <c r="C268" s="74" t="n"/>
      <c r="D268" s="125" t="n"/>
      <c r="E268" s="61" t="n"/>
      <c r="F268" s="61" t="n"/>
      <c r="G268" s="61" t="n"/>
      <c r="H268" s="74" t="n"/>
    </row>
    <row r="269">
      <c r="A269" s="115" t="n"/>
      <c r="B269" s="72" t="n"/>
      <c r="C269" s="72" t="n"/>
      <c r="D269" s="124" t="n"/>
      <c r="E269" s="57" t="n"/>
      <c r="F269" s="57" t="n"/>
      <c r="G269" s="57" t="n"/>
      <c r="H269" s="72" t="n"/>
    </row>
    <row r="270">
      <c r="A270" s="118" t="n"/>
      <c r="B270" s="74" t="n"/>
      <c r="C270" s="74" t="n"/>
      <c r="D270" s="125" t="n"/>
      <c r="E270" s="61" t="n"/>
      <c r="F270" s="61" t="n"/>
      <c r="G270" s="61" t="n"/>
      <c r="H270" s="74" t="n"/>
    </row>
    <row r="271">
      <c r="A271" s="115" t="n"/>
      <c r="B271" s="72" t="n"/>
      <c r="C271" s="72" t="n"/>
      <c r="D271" s="124" t="n"/>
      <c r="E271" s="57" t="n"/>
      <c r="F271" s="57" t="n"/>
      <c r="G271" s="57" t="n"/>
      <c r="H271" s="72" t="n"/>
    </row>
    <row r="272">
      <c r="A272" s="118" t="n"/>
      <c r="B272" s="74" t="n"/>
      <c r="C272" s="74" t="n"/>
      <c r="D272" s="125" t="n"/>
      <c r="E272" s="61" t="n"/>
      <c r="F272" s="61" t="n"/>
      <c r="G272" s="61" t="n"/>
      <c r="H272" s="74" t="n"/>
    </row>
    <row r="273">
      <c r="A273" s="115" t="n"/>
      <c r="B273" s="72" t="n"/>
      <c r="C273" s="72" t="n"/>
      <c r="D273" s="124" t="n"/>
      <c r="E273" s="57" t="n"/>
      <c r="F273" s="57" t="n"/>
      <c r="G273" s="57" t="n"/>
      <c r="H273" s="72" t="n"/>
    </row>
    <row r="274">
      <c r="A274" s="118" t="n"/>
      <c r="B274" s="74" t="n"/>
      <c r="C274" s="74" t="n"/>
      <c r="D274" s="125" t="n"/>
      <c r="E274" s="61" t="n"/>
      <c r="F274" s="61" t="n"/>
      <c r="G274" s="61" t="n"/>
      <c r="H274" s="74" t="n"/>
    </row>
    <row r="275">
      <c r="A275" s="115" t="n"/>
      <c r="B275" s="72" t="n"/>
      <c r="C275" s="72" t="n"/>
      <c r="D275" s="124" t="n"/>
      <c r="E275" s="57" t="n"/>
      <c r="F275" s="57" t="n"/>
      <c r="G275" s="57" t="n"/>
      <c r="H275" s="72" t="n"/>
    </row>
    <row r="276">
      <c r="A276" s="118" t="n"/>
      <c r="B276" s="74" t="n"/>
      <c r="C276" s="74" t="n"/>
      <c r="D276" s="125" t="n"/>
      <c r="E276" s="61" t="n"/>
      <c r="F276" s="61" t="n"/>
      <c r="G276" s="61" t="n"/>
      <c r="H276" s="74" t="n"/>
    </row>
    <row r="277">
      <c r="A277" s="115" t="n"/>
      <c r="B277" s="72" t="n"/>
      <c r="C277" s="72" t="n"/>
      <c r="D277" s="124" t="n"/>
      <c r="E277" s="57" t="n"/>
      <c r="F277" s="57" t="n"/>
      <c r="G277" s="57" t="n"/>
      <c r="H277" s="72" t="n"/>
    </row>
    <row r="278">
      <c r="A278" s="118" t="n"/>
      <c r="B278" s="74" t="n"/>
      <c r="C278" s="74" t="n"/>
      <c r="D278" s="125" t="n"/>
      <c r="E278" s="61" t="n"/>
      <c r="F278" s="61" t="n"/>
      <c r="G278" s="61" t="n"/>
      <c r="H278" s="74" t="n"/>
    </row>
    <row r="279">
      <c r="A279" s="115" t="n"/>
      <c r="B279" s="72" t="n"/>
      <c r="C279" s="72" t="n"/>
      <c r="D279" s="124" t="n"/>
      <c r="E279" s="57" t="n"/>
      <c r="F279" s="57" t="n"/>
      <c r="G279" s="57" t="n"/>
      <c r="H279" s="72" t="n"/>
    </row>
    <row r="280">
      <c r="A280" s="118" t="n"/>
      <c r="B280" s="74" t="n"/>
      <c r="C280" s="74" t="n"/>
      <c r="D280" s="125" t="n"/>
      <c r="E280" s="61" t="n"/>
      <c r="F280" s="61" t="n"/>
      <c r="G280" s="61" t="n"/>
      <c r="H280" s="74" t="n"/>
    </row>
    <row r="281">
      <c r="A281" s="115" t="n"/>
      <c r="B281" s="72" t="n"/>
      <c r="C281" s="72" t="n"/>
      <c r="D281" s="124" t="n"/>
      <c r="E281" s="57" t="n"/>
      <c r="F281" s="57" t="n"/>
      <c r="G281" s="57" t="n"/>
      <c r="H281" s="72" t="n"/>
    </row>
    <row r="282">
      <c r="A282" s="118" t="n"/>
      <c r="B282" s="74" t="n"/>
      <c r="C282" s="74" t="n"/>
      <c r="D282" s="125" t="n"/>
      <c r="E282" s="61" t="n"/>
      <c r="F282" s="61" t="n"/>
      <c r="G282" s="61" t="n"/>
      <c r="H282" s="74" t="n"/>
    </row>
    <row r="283">
      <c r="A283" s="115" t="n"/>
      <c r="B283" s="72" t="n"/>
      <c r="C283" s="72" t="n"/>
      <c r="D283" s="124" t="n"/>
      <c r="E283" s="57" t="n"/>
      <c r="F283" s="57" t="n"/>
      <c r="G283" s="57" t="n"/>
      <c r="H283" s="72" t="n"/>
    </row>
    <row r="284">
      <c r="A284" s="118" t="n"/>
      <c r="B284" s="74" t="n"/>
      <c r="C284" s="74" t="n"/>
      <c r="D284" s="125" t="n"/>
      <c r="E284" s="61" t="n"/>
      <c r="F284" s="61" t="n"/>
      <c r="G284" s="61" t="n"/>
      <c r="H284" s="74" t="n"/>
    </row>
    <row r="285">
      <c r="A285" s="115" t="n"/>
      <c r="B285" s="72" t="n"/>
      <c r="C285" s="72" t="n"/>
      <c r="D285" s="124" t="n"/>
      <c r="E285" s="57" t="n"/>
      <c r="F285" s="57" t="n"/>
      <c r="G285" s="57" t="n"/>
      <c r="H285" s="72" t="n"/>
    </row>
    <row r="286">
      <c r="A286" s="118" t="n"/>
      <c r="B286" s="74" t="n"/>
      <c r="C286" s="74" t="n"/>
      <c r="D286" s="125" t="n"/>
      <c r="E286" s="61" t="n"/>
      <c r="F286" s="61" t="n"/>
      <c r="G286" s="61" t="n"/>
      <c r="H286" s="74" t="n"/>
    </row>
    <row r="287">
      <c r="A287" s="115" t="n"/>
      <c r="B287" s="72" t="n"/>
      <c r="C287" s="72" t="n"/>
      <c r="D287" s="124" t="n"/>
      <c r="E287" s="57" t="n"/>
      <c r="F287" s="57" t="n"/>
      <c r="G287" s="57" t="n"/>
      <c r="H287" s="72" t="n"/>
    </row>
    <row r="288">
      <c r="A288" s="118" t="n"/>
      <c r="B288" s="74" t="n"/>
      <c r="C288" s="74" t="n"/>
      <c r="D288" s="125" t="n"/>
      <c r="E288" s="61" t="n"/>
      <c r="F288" s="61" t="n"/>
      <c r="G288" s="61" t="n"/>
      <c r="H288" s="74" t="n"/>
    </row>
    <row r="289">
      <c r="A289" s="115" t="n"/>
      <c r="B289" s="72" t="n"/>
      <c r="C289" s="72" t="n"/>
      <c r="D289" s="124" t="n"/>
      <c r="E289" s="57" t="n"/>
      <c r="F289" s="57" t="n"/>
      <c r="G289" s="57" t="n"/>
      <c r="H289" s="72" t="n"/>
    </row>
    <row r="290">
      <c r="A290" s="118" t="n"/>
      <c r="B290" s="74" t="n"/>
      <c r="C290" s="74" t="n"/>
      <c r="D290" s="125" t="n"/>
      <c r="E290" s="61" t="n"/>
      <c r="F290" s="61" t="n"/>
      <c r="G290" s="61" t="n"/>
      <c r="H290" s="74" t="n"/>
    </row>
    <row r="291">
      <c r="A291" s="115" t="n"/>
      <c r="B291" s="72" t="n"/>
      <c r="C291" s="72" t="n"/>
      <c r="D291" s="124" t="n"/>
      <c r="E291" s="57" t="n"/>
      <c r="F291" s="57" t="n"/>
      <c r="G291" s="57" t="n"/>
      <c r="H291" s="72" t="n"/>
    </row>
    <row r="292">
      <c r="A292" s="118" t="n"/>
      <c r="B292" s="74" t="n"/>
      <c r="C292" s="74" t="n"/>
      <c r="D292" s="125" t="n"/>
      <c r="E292" s="61" t="n"/>
      <c r="F292" s="61" t="n"/>
      <c r="G292" s="61" t="n"/>
      <c r="H292" s="74" t="n"/>
    </row>
    <row r="293">
      <c r="A293" s="115" t="n"/>
      <c r="B293" s="72" t="n"/>
      <c r="C293" s="72" t="n"/>
      <c r="D293" s="124" t="n"/>
      <c r="E293" s="57" t="n"/>
      <c r="F293" s="57" t="n"/>
      <c r="G293" s="57" t="n"/>
      <c r="H293" s="72" t="n"/>
    </row>
    <row r="294">
      <c r="A294" s="118" t="n"/>
      <c r="B294" s="74" t="n"/>
      <c r="C294" s="74" t="n"/>
      <c r="D294" s="125" t="n"/>
      <c r="E294" s="61" t="n"/>
      <c r="F294" s="61" t="n"/>
      <c r="G294" s="61" t="n"/>
      <c r="H294" s="74" t="n"/>
    </row>
    <row r="295">
      <c r="A295" s="115" t="n"/>
      <c r="B295" s="72" t="n"/>
      <c r="C295" s="72" t="n"/>
      <c r="D295" s="124" t="n"/>
      <c r="E295" s="57" t="n"/>
      <c r="F295" s="57" t="n"/>
      <c r="G295" s="57" t="n"/>
      <c r="H295" s="72" t="n"/>
    </row>
    <row r="296">
      <c r="A296" s="118" t="n"/>
      <c r="B296" s="74" t="n"/>
      <c r="C296" s="74" t="n"/>
      <c r="D296" s="125" t="n"/>
      <c r="E296" s="61" t="n"/>
      <c r="F296" s="61" t="n"/>
      <c r="G296" s="61" t="n"/>
      <c r="H296" s="74" t="n"/>
    </row>
    <row r="297">
      <c r="A297" s="115" t="n"/>
      <c r="B297" s="72" t="n"/>
      <c r="C297" s="72" t="n"/>
      <c r="D297" s="124" t="n"/>
      <c r="E297" s="57" t="n"/>
      <c r="F297" s="57" t="n"/>
      <c r="G297" s="57" t="n"/>
      <c r="H297" s="72" t="n"/>
    </row>
    <row r="298">
      <c r="A298" s="118" t="n"/>
      <c r="B298" s="74" t="n"/>
      <c r="C298" s="74" t="n"/>
      <c r="D298" s="125" t="n"/>
      <c r="E298" s="61" t="n"/>
      <c r="F298" s="61" t="n"/>
      <c r="G298" s="61" t="n"/>
      <c r="H298" s="74" t="n"/>
    </row>
    <row r="299">
      <c r="A299" s="115" t="n"/>
      <c r="B299" s="72" t="n"/>
      <c r="C299" s="72" t="n"/>
      <c r="D299" s="124" t="n"/>
      <c r="E299" s="57" t="n"/>
      <c r="F299" s="57" t="n"/>
      <c r="G299" s="57" t="n"/>
      <c r="H299" s="72" t="n"/>
    </row>
    <row r="300">
      <c r="A300" s="118" t="n"/>
      <c r="B300" s="74" t="n"/>
      <c r="C300" s="74" t="n"/>
      <c r="D300" s="125" t="n"/>
      <c r="E300" s="61" t="n"/>
      <c r="F300" s="61" t="n"/>
      <c r="G300" s="61" t="n"/>
      <c r="H300" s="74" t="n"/>
    </row>
    <row r="301">
      <c r="A301" s="115" t="n"/>
      <c r="B301" s="72" t="n"/>
      <c r="C301" s="72" t="n"/>
      <c r="D301" s="124" t="n"/>
      <c r="E301" s="57" t="n"/>
      <c r="F301" s="57" t="n"/>
      <c r="G301" s="57" t="n"/>
      <c r="H301" s="72" t="n"/>
    </row>
    <row r="302">
      <c r="A302" s="118" t="n"/>
      <c r="B302" s="74" t="n"/>
      <c r="C302" s="74" t="n"/>
      <c r="D302" s="125" t="n"/>
      <c r="E302" s="61" t="n"/>
      <c r="F302" s="61" t="n"/>
      <c r="G302" s="61" t="n"/>
      <c r="H302" s="74" t="n"/>
    </row>
    <row r="303">
      <c r="A303" s="115" t="n"/>
      <c r="B303" s="72" t="n"/>
      <c r="C303" s="72" t="n"/>
      <c r="D303" s="124" t="n"/>
      <c r="E303" s="57" t="n"/>
      <c r="F303" s="57" t="n"/>
      <c r="G303" s="57" t="n"/>
      <c r="H303" s="72" t="n"/>
    </row>
    <row r="304">
      <c r="A304" s="118" t="n"/>
      <c r="B304" s="74" t="n"/>
      <c r="C304" s="74" t="n"/>
      <c r="D304" s="125" t="n"/>
      <c r="E304" s="61" t="n"/>
      <c r="F304" s="61" t="n"/>
      <c r="G304" s="61" t="n"/>
      <c r="H304" s="74" t="n"/>
    </row>
    <row r="305">
      <c r="A305" s="115" t="n"/>
      <c r="B305" s="72" t="n"/>
      <c r="C305" s="72" t="n"/>
      <c r="D305" s="124" t="n"/>
      <c r="E305" s="57" t="n"/>
      <c r="F305" s="57" t="n"/>
      <c r="G305" s="57" t="n"/>
      <c r="H305" s="72" t="n"/>
    </row>
    <row r="306">
      <c r="A306" s="118" t="n"/>
      <c r="B306" s="74" t="n"/>
      <c r="C306" s="74" t="n"/>
      <c r="D306" s="125" t="n"/>
      <c r="E306" s="61" t="n"/>
      <c r="F306" s="61" t="n"/>
      <c r="G306" s="61" t="n"/>
      <c r="H306" s="74" t="n"/>
    </row>
    <row r="307">
      <c r="A307" s="115" t="n"/>
      <c r="B307" s="72" t="n"/>
      <c r="C307" s="72" t="n"/>
      <c r="D307" s="124" t="n"/>
      <c r="E307" s="57" t="n"/>
      <c r="F307" s="57" t="n"/>
      <c r="G307" s="57" t="n"/>
      <c r="H307" s="72" t="n"/>
    </row>
    <row r="308">
      <c r="A308" s="118" t="n"/>
      <c r="B308" s="74" t="n"/>
      <c r="C308" s="74" t="n"/>
      <c r="D308" s="125" t="n"/>
      <c r="E308" s="61" t="n"/>
      <c r="F308" s="61" t="n"/>
      <c r="G308" s="61" t="n"/>
      <c r="H308" s="74" t="n"/>
    </row>
    <row r="309">
      <c r="A309" s="115" t="n"/>
      <c r="B309" s="72" t="n"/>
      <c r="C309" s="72" t="n"/>
      <c r="D309" s="124" t="n"/>
      <c r="E309" s="57" t="n"/>
      <c r="F309" s="57" t="n"/>
      <c r="G309" s="57" t="n"/>
      <c r="H309" s="72" t="n"/>
    </row>
    <row r="310">
      <c r="A310" s="118" t="n"/>
      <c r="B310" s="74" t="n"/>
      <c r="C310" s="74" t="n"/>
      <c r="D310" s="125" t="n"/>
      <c r="E310" s="61" t="n"/>
      <c r="F310" s="61" t="n"/>
      <c r="G310" s="61" t="n"/>
      <c r="H310" s="74" t="n"/>
    </row>
    <row r="311">
      <c r="A311" s="115" t="n"/>
      <c r="B311" s="72" t="n"/>
      <c r="C311" s="72" t="n"/>
      <c r="D311" s="124" t="n"/>
      <c r="E311" s="57" t="n"/>
      <c r="F311" s="57" t="n"/>
      <c r="G311" s="57" t="n"/>
      <c r="H311" s="72" t="n"/>
    </row>
    <row r="312">
      <c r="A312" s="118" t="n"/>
      <c r="B312" s="74" t="n"/>
      <c r="C312" s="74" t="n"/>
      <c r="D312" s="125" t="n"/>
      <c r="E312" s="61" t="n"/>
      <c r="F312" s="61" t="n"/>
      <c r="G312" s="61" t="n"/>
      <c r="H312" s="74" t="n"/>
    </row>
    <row r="313">
      <c r="A313" s="115" t="n"/>
      <c r="B313" s="72" t="n"/>
      <c r="C313" s="72" t="n"/>
      <c r="D313" s="124" t="n"/>
      <c r="E313" s="57" t="n"/>
      <c r="F313" s="57" t="n"/>
      <c r="G313" s="57" t="n"/>
      <c r="H313" s="72" t="n"/>
    </row>
    <row r="314">
      <c r="A314" s="118" t="n"/>
      <c r="B314" s="74" t="n"/>
      <c r="C314" s="74" t="n"/>
      <c r="D314" s="125" t="n"/>
      <c r="E314" s="61" t="n"/>
      <c r="F314" s="61" t="n"/>
      <c r="G314" s="61" t="n"/>
      <c r="H314" s="74" t="n"/>
    </row>
    <row r="315">
      <c r="A315" s="115" t="n"/>
      <c r="B315" s="72" t="n"/>
      <c r="C315" s="72" t="n"/>
      <c r="D315" s="124" t="n"/>
      <c r="E315" s="57" t="n"/>
      <c r="F315" s="57" t="n"/>
      <c r="G315" s="57" t="n"/>
      <c r="H315" s="72" t="n"/>
    </row>
    <row r="316">
      <c r="A316" s="118" t="n"/>
      <c r="B316" s="74" t="n"/>
      <c r="C316" s="74" t="n"/>
      <c r="D316" s="125" t="n"/>
      <c r="E316" s="61" t="n"/>
      <c r="F316" s="61" t="n"/>
      <c r="G316" s="61" t="n"/>
      <c r="H316" s="74" t="n"/>
    </row>
    <row r="317">
      <c r="A317" s="115" t="n"/>
      <c r="B317" s="72" t="n"/>
      <c r="C317" s="72" t="n"/>
      <c r="D317" s="124" t="n"/>
      <c r="E317" s="57" t="n"/>
      <c r="F317" s="57" t="n"/>
      <c r="G317" s="57" t="n"/>
      <c r="H317" s="72" t="n"/>
    </row>
    <row r="318">
      <c r="A318" s="118" t="n"/>
      <c r="B318" s="74" t="n"/>
      <c r="C318" s="74" t="n"/>
      <c r="D318" s="125" t="n"/>
      <c r="E318" s="61" t="n"/>
      <c r="F318" s="61" t="n"/>
      <c r="G318" s="61" t="n"/>
      <c r="H318" s="74" t="n"/>
    </row>
    <row r="319">
      <c r="A319" s="115" t="n"/>
      <c r="B319" s="72" t="n"/>
      <c r="C319" s="72" t="n"/>
      <c r="D319" s="124" t="n"/>
      <c r="E319" s="57" t="n"/>
      <c r="F319" s="57" t="n"/>
      <c r="G319" s="57" t="n"/>
      <c r="H319" s="72" t="n"/>
    </row>
    <row r="320">
      <c r="A320" s="118" t="n"/>
      <c r="B320" s="74" t="n"/>
      <c r="C320" s="74" t="n"/>
      <c r="D320" s="125" t="n"/>
      <c r="E320" s="61" t="n"/>
      <c r="F320" s="61" t="n"/>
      <c r="G320" s="61" t="n"/>
      <c r="H320" s="74" t="n"/>
    </row>
    <row r="321">
      <c r="A321" s="115" t="n"/>
      <c r="B321" s="72" t="n"/>
      <c r="C321" s="72" t="n"/>
      <c r="D321" s="124" t="n"/>
      <c r="E321" s="57" t="n"/>
      <c r="F321" s="57" t="n"/>
      <c r="G321" s="57" t="n"/>
      <c r="H321" s="72" t="n"/>
    </row>
    <row r="322">
      <c r="A322" s="118" t="n"/>
      <c r="B322" s="74" t="n"/>
      <c r="C322" s="74" t="n"/>
      <c r="D322" s="125" t="n"/>
      <c r="E322" s="61" t="n"/>
      <c r="F322" s="61" t="n"/>
      <c r="G322" s="61" t="n"/>
      <c r="H322" s="74" t="n"/>
    </row>
    <row r="323">
      <c r="A323" s="115" t="n"/>
      <c r="B323" s="72" t="n"/>
      <c r="C323" s="72" t="n"/>
      <c r="D323" s="124" t="n"/>
      <c r="E323" s="57" t="n"/>
      <c r="F323" s="57" t="n"/>
      <c r="G323" s="57" t="n"/>
      <c r="H323" s="72" t="n"/>
    </row>
    <row r="324">
      <c r="A324" s="118" t="n"/>
      <c r="B324" s="74" t="n"/>
      <c r="C324" s="74" t="n"/>
      <c r="D324" s="125" t="n"/>
      <c r="E324" s="61" t="n"/>
      <c r="F324" s="61" t="n"/>
      <c r="G324" s="61" t="n"/>
      <c r="H324" s="74" t="n"/>
    </row>
    <row r="325">
      <c r="A325" s="115" t="n"/>
      <c r="B325" s="72" t="n"/>
      <c r="C325" s="72" t="n"/>
      <c r="D325" s="124" t="n"/>
      <c r="E325" s="57" t="n"/>
      <c r="F325" s="57" t="n"/>
      <c r="G325" s="57" t="n"/>
      <c r="H325" s="72" t="n"/>
    </row>
    <row r="326">
      <c r="A326" s="118" t="n"/>
      <c r="B326" s="74" t="n"/>
      <c r="C326" s="74" t="n"/>
      <c r="D326" s="125" t="n"/>
      <c r="E326" s="61" t="n"/>
      <c r="F326" s="61" t="n"/>
      <c r="G326" s="61" t="n"/>
      <c r="H326" s="74" t="n"/>
    </row>
    <row r="327">
      <c r="A327" s="115" t="n"/>
      <c r="B327" s="72" t="n"/>
      <c r="C327" s="72" t="n"/>
      <c r="D327" s="124" t="n"/>
      <c r="E327" s="57" t="n"/>
      <c r="F327" s="57" t="n"/>
      <c r="G327" s="57" t="n"/>
      <c r="H327" s="72" t="n"/>
    </row>
    <row r="328">
      <c r="A328" s="118" t="n"/>
      <c r="B328" s="74" t="n"/>
      <c r="C328" s="74" t="n"/>
      <c r="D328" s="125" t="n"/>
      <c r="E328" s="61" t="n"/>
      <c r="F328" s="61" t="n"/>
      <c r="G328" s="61" t="n"/>
      <c r="H328" s="74" t="n"/>
    </row>
    <row r="329">
      <c r="A329" s="115" t="n"/>
      <c r="B329" s="72" t="n"/>
      <c r="C329" s="72" t="n"/>
      <c r="D329" s="124" t="n"/>
      <c r="E329" s="57" t="n"/>
      <c r="F329" s="57" t="n"/>
      <c r="G329" s="57" t="n"/>
      <c r="H329" s="72" t="n"/>
    </row>
    <row r="330">
      <c r="A330" s="118" t="n"/>
      <c r="B330" s="74" t="n"/>
      <c r="C330" s="74" t="n"/>
      <c r="D330" s="125" t="n"/>
      <c r="E330" s="61" t="n"/>
      <c r="F330" s="61" t="n"/>
      <c r="G330" s="61" t="n"/>
      <c r="H330" s="74" t="n"/>
    </row>
    <row r="331">
      <c r="A331" s="115" t="n"/>
      <c r="B331" s="72" t="n"/>
      <c r="C331" s="72" t="n"/>
      <c r="D331" s="124" t="n"/>
      <c r="E331" s="57" t="n"/>
      <c r="F331" s="57" t="n"/>
      <c r="G331" s="57" t="n"/>
      <c r="H331" s="72" t="n"/>
    </row>
    <row r="332">
      <c r="A332" s="118" t="n"/>
      <c r="B332" s="74" t="n"/>
      <c r="C332" s="74" t="n"/>
      <c r="D332" s="125" t="n"/>
      <c r="E332" s="61" t="n"/>
      <c r="F332" s="61" t="n"/>
      <c r="G332" s="61" t="n"/>
      <c r="H332" s="74" t="n"/>
    </row>
    <row r="333">
      <c r="A333" s="115" t="n"/>
      <c r="B333" s="72" t="n"/>
      <c r="C333" s="72" t="n"/>
      <c r="D333" s="124" t="n"/>
      <c r="E333" s="57" t="n"/>
      <c r="F333" s="57" t="n"/>
      <c r="G333" s="57" t="n"/>
      <c r="H333" s="72" t="n"/>
    </row>
    <row r="334">
      <c r="A334" s="118" t="n"/>
      <c r="B334" s="74" t="n"/>
      <c r="C334" s="74" t="n"/>
      <c r="D334" s="125" t="n"/>
      <c r="E334" s="61" t="n"/>
      <c r="F334" s="61" t="n"/>
      <c r="G334" s="61" t="n"/>
      <c r="H334" s="74" t="n"/>
    </row>
    <row r="335">
      <c r="A335" s="115" t="n"/>
      <c r="B335" s="72" t="n"/>
      <c r="C335" s="72" t="n"/>
      <c r="D335" s="124" t="n"/>
      <c r="E335" s="57" t="n"/>
      <c r="F335" s="57" t="n"/>
      <c r="G335" s="57" t="n"/>
      <c r="H335" s="72" t="n"/>
    </row>
    <row r="336">
      <c r="A336" s="118" t="n"/>
      <c r="B336" s="74" t="n"/>
      <c r="C336" s="74" t="n"/>
      <c r="D336" s="125" t="n"/>
      <c r="E336" s="61" t="n"/>
      <c r="F336" s="61" t="n"/>
      <c r="G336" s="61" t="n"/>
      <c r="H336" s="74" t="n"/>
    </row>
    <row r="337">
      <c r="A337" s="115" t="n"/>
      <c r="B337" s="72" t="n"/>
      <c r="C337" s="72" t="n"/>
      <c r="D337" s="124" t="n"/>
      <c r="E337" s="57" t="n"/>
      <c r="F337" s="57" t="n"/>
      <c r="G337" s="57" t="n"/>
      <c r="H337" s="72" t="n"/>
    </row>
    <row r="338">
      <c r="A338" s="118" t="n"/>
      <c r="B338" s="74" t="n"/>
      <c r="C338" s="74" t="n"/>
      <c r="D338" s="125" t="n"/>
      <c r="E338" s="61" t="n"/>
      <c r="F338" s="61" t="n"/>
      <c r="G338" s="61" t="n"/>
      <c r="H338" s="74" t="n"/>
    </row>
    <row r="339">
      <c r="A339" s="115" t="n"/>
      <c r="B339" s="72" t="n"/>
      <c r="C339" s="72" t="n"/>
      <c r="D339" s="124" t="n"/>
      <c r="E339" s="57" t="n"/>
      <c r="F339" s="57" t="n"/>
      <c r="G339" s="57" t="n"/>
      <c r="H339" s="72" t="n"/>
    </row>
    <row r="340">
      <c r="A340" s="118" t="n"/>
      <c r="B340" s="74" t="n"/>
      <c r="C340" s="74" t="n"/>
      <c r="D340" s="125" t="n"/>
      <c r="E340" s="61" t="n"/>
      <c r="F340" s="61" t="n"/>
      <c r="G340" s="61" t="n"/>
      <c r="H340" s="74" t="n"/>
    </row>
    <row r="341">
      <c r="A341" s="115" t="n"/>
      <c r="B341" s="72" t="n"/>
      <c r="C341" s="72" t="n"/>
      <c r="D341" s="124" t="n"/>
      <c r="E341" s="57" t="n"/>
      <c r="F341" s="57" t="n"/>
      <c r="G341" s="57" t="n"/>
      <c r="H341" s="72" t="n"/>
    </row>
    <row r="342">
      <c r="A342" s="118" t="n"/>
      <c r="B342" s="74" t="n"/>
      <c r="C342" s="74" t="n"/>
      <c r="D342" s="125" t="n"/>
      <c r="E342" s="61" t="n"/>
      <c r="F342" s="61" t="n"/>
      <c r="G342" s="61" t="n"/>
      <c r="H342" s="74" t="n"/>
    </row>
    <row r="343">
      <c r="A343" s="115" t="n"/>
      <c r="B343" s="72" t="n"/>
      <c r="C343" s="72" t="n"/>
      <c r="D343" s="124" t="n"/>
      <c r="E343" s="57" t="n"/>
      <c r="F343" s="57" t="n"/>
      <c r="G343" s="57" t="n"/>
      <c r="H343" s="72" t="n"/>
    </row>
    <row r="344">
      <c r="A344" s="118" t="n"/>
      <c r="B344" s="74" t="n"/>
      <c r="C344" s="74" t="n"/>
      <c r="D344" s="125" t="n"/>
      <c r="E344" s="61" t="n"/>
      <c r="F344" s="61" t="n"/>
      <c r="G344" s="61" t="n"/>
      <c r="H344" s="74" t="n"/>
    </row>
    <row r="345">
      <c r="A345" s="115" t="n"/>
      <c r="B345" s="72" t="n"/>
      <c r="C345" s="72" t="n"/>
      <c r="D345" s="124" t="n"/>
      <c r="E345" s="57" t="n"/>
      <c r="F345" s="57" t="n"/>
      <c r="G345" s="57" t="n"/>
      <c r="H345" s="72" t="n"/>
    </row>
    <row r="346">
      <c r="A346" s="118" t="n"/>
      <c r="B346" s="74" t="n"/>
      <c r="C346" s="74" t="n"/>
      <c r="D346" s="125" t="n"/>
      <c r="E346" s="61" t="n"/>
      <c r="F346" s="61" t="n"/>
      <c r="G346" s="61" t="n"/>
      <c r="H346" s="74" t="n"/>
    </row>
    <row r="347">
      <c r="A347" s="115" t="n"/>
      <c r="B347" s="72" t="n"/>
      <c r="C347" s="72" t="n"/>
      <c r="D347" s="124" t="n"/>
      <c r="E347" s="57" t="n"/>
      <c r="F347" s="57" t="n"/>
      <c r="G347" s="57" t="n"/>
      <c r="H347" s="72" t="n"/>
    </row>
    <row r="348">
      <c r="A348" s="118" t="n"/>
      <c r="B348" s="74" t="n"/>
      <c r="C348" s="74" t="n"/>
      <c r="D348" s="125" t="n"/>
      <c r="E348" s="61" t="n"/>
      <c r="F348" s="61" t="n"/>
      <c r="G348" s="61" t="n"/>
      <c r="H348" s="74" t="n"/>
    </row>
    <row r="349">
      <c r="A349" s="115" t="n"/>
      <c r="B349" s="72" t="n"/>
      <c r="C349" s="72" t="n"/>
      <c r="D349" s="124" t="n"/>
      <c r="E349" s="57" t="n"/>
      <c r="F349" s="57" t="n"/>
      <c r="G349" s="57" t="n"/>
      <c r="H349" s="72" t="n"/>
    </row>
    <row r="350">
      <c r="A350" s="118" t="n"/>
      <c r="B350" s="74" t="n"/>
      <c r="C350" s="74" t="n"/>
      <c r="D350" s="125" t="n"/>
      <c r="E350" s="61" t="n"/>
      <c r="F350" s="61" t="n"/>
      <c r="G350" s="61" t="n"/>
      <c r="H350" s="74" t="n"/>
    </row>
    <row r="351">
      <c r="A351" s="115" t="n"/>
      <c r="B351" s="72" t="n"/>
      <c r="C351" s="72" t="n"/>
      <c r="D351" s="124" t="n"/>
      <c r="E351" s="57" t="n"/>
      <c r="F351" s="57" t="n"/>
      <c r="G351" s="57" t="n"/>
      <c r="H351" s="72" t="n"/>
    </row>
    <row r="352">
      <c r="A352" s="118" t="n"/>
      <c r="B352" s="74" t="n"/>
      <c r="C352" s="74" t="n"/>
      <c r="D352" s="125" t="n"/>
      <c r="E352" s="61" t="n"/>
      <c r="F352" s="61" t="n"/>
      <c r="G352" s="61" t="n"/>
      <c r="H352" s="74" t="n"/>
    </row>
    <row r="353">
      <c r="A353" s="115" t="n"/>
      <c r="B353" s="72" t="n"/>
      <c r="C353" s="72" t="n"/>
      <c r="D353" s="124" t="n"/>
      <c r="E353" s="57" t="n"/>
      <c r="F353" s="57" t="n"/>
      <c r="G353" s="57" t="n"/>
      <c r="H353" s="72" t="n"/>
    </row>
    <row r="354">
      <c r="A354" s="118" t="n"/>
      <c r="B354" s="74" t="n"/>
      <c r="C354" s="74" t="n"/>
      <c r="D354" s="125" t="n"/>
      <c r="E354" s="61" t="n"/>
      <c r="F354" s="61" t="n"/>
      <c r="G354" s="61" t="n"/>
      <c r="H354" s="74" t="n"/>
    </row>
    <row r="355">
      <c r="A355" s="115" t="n"/>
      <c r="B355" s="72" t="n"/>
      <c r="C355" s="72" t="n"/>
      <c r="D355" s="124" t="n"/>
      <c r="E355" s="57" t="n"/>
      <c r="F355" s="57" t="n"/>
      <c r="G355" s="57" t="n"/>
      <c r="H355" s="72" t="n"/>
    </row>
    <row r="356">
      <c r="A356" s="118" t="n"/>
      <c r="B356" s="74" t="n"/>
      <c r="C356" s="74" t="n"/>
      <c r="D356" s="125" t="n"/>
      <c r="E356" s="61" t="n"/>
      <c r="F356" s="61" t="n"/>
      <c r="G356" s="61" t="n"/>
      <c r="H356" s="74" t="n"/>
    </row>
    <row r="357">
      <c r="A357" s="115" t="n"/>
      <c r="B357" s="72" t="n"/>
      <c r="C357" s="72" t="n"/>
      <c r="D357" s="124" t="n"/>
      <c r="E357" s="57" t="n"/>
      <c r="F357" s="57" t="n"/>
      <c r="G357" s="57" t="n"/>
      <c r="H357" s="72" t="n"/>
    </row>
    <row r="358">
      <c r="A358" s="118" t="n"/>
      <c r="B358" s="74" t="n"/>
      <c r="C358" s="74" t="n"/>
      <c r="D358" s="125" t="n"/>
      <c r="E358" s="61" t="n"/>
      <c r="F358" s="61" t="n"/>
      <c r="G358" s="61" t="n"/>
      <c r="H358" s="74" t="n"/>
    </row>
    <row r="359">
      <c r="A359" s="115" t="n"/>
      <c r="B359" s="72" t="n"/>
      <c r="C359" s="72" t="n"/>
      <c r="D359" s="124" t="n"/>
      <c r="E359" s="57" t="n"/>
      <c r="F359" s="57" t="n"/>
      <c r="G359" s="57" t="n"/>
      <c r="H359" s="72" t="n"/>
    </row>
    <row r="360">
      <c r="A360" s="118" t="n"/>
      <c r="B360" s="74" t="n"/>
      <c r="C360" s="74" t="n"/>
      <c r="D360" s="125" t="n"/>
      <c r="E360" s="61" t="n"/>
      <c r="F360" s="61" t="n"/>
      <c r="G360" s="61" t="n"/>
      <c r="H360" s="74" t="n"/>
    </row>
    <row r="361">
      <c r="A361" s="115" t="n"/>
      <c r="B361" s="72" t="n"/>
      <c r="C361" s="72" t="n"/>
      <c r="D361" s="124" t="n"/>
      <c r="E361" s="57" t="n"/>
      <c r="F361" s="57" t="n"/>
      <c r="G361" s="57" t="n"/>
      <c r="H361" s="72" t="n"/>
    </row>
    <row r="362">
      <c r="A362" s="118" t="n"/>
      <c r="B362" s="74" t="n"/>
      <c r="C362" s="74" t="n"/>
      <c r="D362" s="125" t="n"/>
      <c r="E362" s="61" t="n"/>
      <c r="F362" s="61" t="n"/>
      <c r="G362" s="61" t="n"/>
      <c r="H362" s="74" t="n"/>
    </row>
    <row r="363">
      <c r="A363" s="115" t="n"/>
      <c r="B363" s="72" t="n"/>
      <c r="C363" s="72" t="n"/>
      <c r="D363" s="124" t="n"/>
      <c r="E363" s="57" t="n"/>
      <c r="F363" s="57" t="n"/>
      <c r="G363" s="57" t="n"/>
      <c r="H363" s="72" t="n"/>
    </row>
    <row r="364">
      <c r="A364" s="118" t="n"/>
      <c r="B364" s="74" t="n"/>
      <c r="C364" s="74" t="n"/>
      <c r="D364" s="125" t="n"/>
      <c r="E364" s="61" t="n"/>
      <c r="F364" s="61" t="n"/>
      <c r="G364" s="61" t="n"/>
      <c r="H364" s="74" t="n"/>
    </row>
    <row r="365">
      <c r="A365" s="115" t="n"/>
      <c r="B365" s="72" t="n"/>
      <c r="C365" s="72" t="n"/>
      <c r="D365" s="124" t="n"/>
      <c r="E365" s="57" t="n"/>
      <c r="F365" s="57" t="n"/>
      <c r="G365" s="57" t="n"/>
      <c r="H365" s="72" t="n"/>
    </row>
    <row r="366">
      <c r="A366" s="118" t="n"/>
      <c r="B366" s="74" t="n"/>
      <c r="C366" s="74" t="n"/>
      <c r="D366" s="125" t="n"/>
      <c r="E366" s="61" t="n"/>
      <c r="F366" s="61" t="n"/>
      <c r="G366" s="61" t="n"/>
      <c r="H366" s="74" t="n"/>
    </row>
    <row r="367">
      <c r="A367" s="115" t="n"/>
      <c r="B367" s="72" t="n"/>
      <c r="C367" s="72" t="n"/>
      <c r="D367" s="124" t="n"/>
      <c r="E367" s="57" t="n"/>
      <c r="F367" s="57" t="n"/>
      <c r="G367" s="57" t="n"/>
      <c r="H367" s="72" t="n"/>
    </row>
    <row r="368">
      <c r="A368" s="118" t="n"/>
      <c r="B368" s="74" t="n"/>
      <c r="C368" s="74" t="n"/>
      <c r="D368" s="125" t="n"/>
      <c r="E368" s="61" t="n"/>
      <c r="F368" s="61" t="n"/>
      <c r="G368" s="61" t="n"/>
      <c r="H368" s="74" t="n"/>
    </row>
    <row r="369">
      <c r="A369" s="115" t="n"/>
      <c r="B369" s="72" t="n"/>
      <c r="C369" s="72" t="n"/>
      <c r="D369" s="124" t="n"/>
      <c r="E369" s="57" t="n"/>
      <c r="F369" s="57" t="n"/>
      <c r="G369" s="57" t="n"/>
      <c r="H369" s="72" t="n"/>
    </row>
    <row r="370">
      <c r="A370" s="118" t="n"/>
      <c r="B370" s="74" t="n"/>
      <c r="C370" s="74" t="n"/>
      <c r="D370" s="125" t="n"/>
      <c r="E370" s="61" t="n"/>
      <c r="F370" s="61" t="n"/>
      <c r="G370" s="61" t="n"/>
      <c r="H370" s="74" t="n"/>
    </row>
    <row r="371">
      <c r="A371" s="115" t="n"/>
      <c r="B371" s="72" t="n"/>
      <c r="C371" s="72" t="n"/>
      <c r="D371" s="124" t="n"/>
      <c r="E371" s="57" t="n"/>
      <c r="F371" s="57" t="n"/>
      <c r="G371" s="57" t="n"/>
      <c r="H371" s="72" t="n"/>
    </row>
    <row r="372">
      <c r="A372" s="118" t="n"/>
      <c r="B372" s="74" t="n"/>
      <c r="C372" s="74" t="n"/>
      <c r="D372" s="125" t="n"/>
      <c r="E372" s="61" t="n"/>
      <c r="F372" s="61" t="n"/>
      <c r="G372" s="61" t="n"/>
      <c r="H372" s="74" t="n"/>
    </row>
    <row r="373">
      <c r="A373" s="115" t="n"/>
      <c r="B373" s="72" t="n"/>
      <c r="C373" s="72" t="n"/>
      <c r="D373" s="124" t="n"/>
      <c r="E373" s="57" t="n"/>
      <c r="F373" s="57" t="n"/>
      <c r="G373" s="57" t="n"/>
      <c r="H373" s="72" t="n"/>
    </row>
    <row r="374">
      <c r="A374" s="118" t="n"/>
      <c r="B374" s="74" t="n"/>
      <c r="C374" s="74" t="n"/>
      <c r="D374" s="125" t="n"/>
      <c r="E374" s="61" t="n"/>
      <c r="F374" s="61" t="n"/>
      <c r="G374" s="61" t="n"/>
      <c r="H374" s="74" t="n"/>
    </row>
    <row r="375">
      <c r="A375" s="115" t="n"/>
      <c r="B375" s="72" t="n"/>
      <c r="C375" s="72" t="n"/>
      <c r="D375" s="124" t="n"/>
      <c r="E375" s="57" t="n"/>
      <c r="F375" s="57" t="n"/>
      <c r="G375" s="57" t="n"/>
      <c r="H375" s="72" t="n"/>
    </row>
    <row r="376">
      <c r="A376" s="118" t="n"/>
      <c r="B376" s="74" t="n"/>
      <c r="C376" s="74" t="n"/>
      <c r="D376" s="125" t="n"/>
      <c r="E376" s="61" t="n"/>
      <c r="F376" s="61" t="n"/>
      <c r="G376" s="61" t="n"/>
      <c r="H376" s="74" t="n"/>
    </row>
    <row r="377">
      <c r="A377" s="115" t="n"/>
      <c r="B377" s="72" t="n"/>
      <c r="C377" s="72" t="n"/>
      <c r="D377" s="124" t="n"/>
      <c r="E377" s="57" t="n"/>
      <c r="F377" s="57" t="n"/>
      <c r="G377" s="57" t="n"/>
      <c r="H377" s="72" t="n"/>
    </row>
    <row r="378">
      <c r="A378" s="118" t="n"/>
      <c r="B378" s="74" t="n"/>
      <c r="C378" s="74" t="n"/>
      <c r="D378" s="125" t="n"/>
      <c r="E378" s="61" t="n"/>
      <c r="F378" s="61" t="n"/>
      <c r="G378" s="61" t="n"/>
      <c r="H378" s="74" t="n"/>
    </row>
    <row r="379">
      <c r="A379" s="115" t="n"/>
      <c r="B379" s="72" t="n"/>
      <c r="C379" s="72" t="n"/>
      <c r="D379" s="124" t="n"/>
      <c r="E379" s="57" t="n"/>
      <c r="F379" s="57" t="n"/>
      <c r="G379" s="57" t="n"/>
      <c r="H379" s="72" t="n"/>
    </row>
    <row r="380">
      <c r="A380" s="118" t="n"/>
      <c r="B380" s="74" t="n"/>
      <c r="C380" s="74" t="n"/>
      <c r="D380" s="125" t="n"/>
      <c r="E380" s="61" t="n"/>
      <c r="F380" s="61" t="n"/>
      <c r="G380" s="61" t="n"/>
      <c r="H380" s="74" t="n"/>
    </row>
    <row r="381">
      <c r="A381" s="115" t="n"/>
      <c r="B381" s="72" t="n"/>
      <c r="C381" s="72" t="n"/>
      <c r="D381" s="124" t="n"/>
      <c r="E381" s="57" t="n"/>
      <c r="F381" s="57" t="n"/>
      <c r="G381" s="57" t="n"/>
      <c r="H381" s="72" t="n"/>
    </row>
    <row r="382">
      <c r="A382" s="118" t="n"/>
      <c r="B382" s="74" t="n"/>
      <c r="C382" s="74" t="n"/>
      <c r="D382" s="125" t="n"/>
      <c r="E382" s="61" t="n"/>
      <c r="F382" s="61" t="n"/>
      <c r="G382" s="61" t="n"/>
      <c r="H382" s="74" t="n"/>
    </row>
    <row r="383">
      <c r="A383" s="115" t="n"/>
      <c r="B383" s="72" t="n"/>
      <c r="C383" s="72" t="n"/>
      <c r="D383" s="124" t="n"/>
      <c r="E383" s="57" t="n"/>
      <c r="F383" s="57" t="n"/>
      <c r="G383" s="57" t="n"/>
      <c r="H383" s="72" t="n"/>
    </row>
    <row r="384">
      <c r="A384" s="118" t="n"/>
      <c r="B384" s="74" t="n"/>
      <c r="C384" s="74" t="n"/>
      <c r="D384" s="125" t="n"/>
      <c r="E384" s="61" t="n"/>
      <c r="F384" s="61" t="n"/>
      <c r="G384" s="61" t="n"/>
      <c r="H384" s="74" t="n"/>
    </row>
    <row r="385">
      <c r="A385" s="115" t="n"/>
      <c r="B385" s="72" t="n"/>
      <c r="C385" s="72" t="n"/>
      <c r="D385" s="124" t="n"/>
      <c r="E385" s="57" t="n"/>
      <c r="F385" s="57" t="n"/>
      <c r="G385" s="57" t="n"/>
      <c r="H385" s="72" t="n"/>
    </row>
    <row r="386">
      <c r="A386" s="118" t="n"/>
      <c r="B386" s="74" t="n"/>
      <c r="C386" s="74" t="n"/>
      <c r="D386" s="125" t="n"/>
      <c r="E386" s="61" t="n"/>
      <c r="F386" s="61" t="n"/>
      <c r="G386" s="61" t="n"/>
      <c r="H386" s="74" t="n"/>
    </row>
    <row r="387">
      <c r="A387" s="115" t="n"/>
      <c r="B387" s="72" t="n"/>
      <c r="C387" s="72" t="n"/>
      <c r="D387" s="124" t="n"/>
      <c r="E387" s="57" t="n"/>
      <c r="F387" s="57" t="n"/>
      <c r="G387" s="57" t="n"/>
      <c r="H387" s="72" t="n"/>
    </row>
    <row r="388">
      <c r="A388" s="118" t="n"/>
      <c r="B388" s="74" t="n"/>
      <c r="C388" s="74" t="n"/>
      <c r="D388" s="125" t="n"/>
      <c r="E388" s="61" t="n"/>
      <c r="F388" s="61" t="n"/>
      <c r="G388" s="61" t="n"/>
      <c r="H388" s="74" t="n"/>
    </row>
    <row r="389">
      <c r="A389" s="115" t="n"/>
      <c r="B389" s="72" t="n"/>
      <c r="C389" s="72" t="n"/>
      <c r="D389" s="124" t="n"/>
      <c r="E389" s="57" t="n"/>
      <c r="F389" s="57" t="n"/>
      <c r="G389" s="57" t="n"/>
      <c r="H389" s="72" t="n"/>
    </row>
    <row r="390">
      <c r="A390" s="118" t="n"/>
      <c r="B390" s="74" t="n"/>
      <c r="C390" s="74" t="n"/>
      <c r="D390" s="125" t="n"/>
      <c r="E390" s="61" t="n"/>
      <c r="F390" s="61" t="n"/>
      <c r="G390" s="61" t="n"/>
      <c r="H390" s="74" t="n"/>
    </row>
    <row r="391">
      <c r="A391" s="115" t="n"/>
      <c r="B391" s="72" t="n"/>
      <c r="C391" s="72" t="n"/>
      <c r="D391" s="124" t="n"/>
      <c r="E391" s="57" t="n"/>
      <c r="F391" s="57" t="n"/>
      <c r="G391" s="57" t="n"/>
      <c r="H391" s="72" t="n"/>
    </row>
    <row r="392">
      <c r="A392" s="118" t="n"/>
      <c r="B392" s="74" t="n"/>
      <c r="C392" s="74" t="n"/>
      <c r="D392" s="125" t="n"/>
      <c r="E392" s="61" t="n"/>
      <c r="F392" s="61" t="n"/>
      <c r="G392" s="61" t="n"/>
      <c r="H392" s="74" t="n"/>
    </row>
    <row r="393">
      <c r="A393" s="115" t="n"/>
      <c r="B393" s="72" t="n"/>
      <c r="C393" s="72" t="n"/>
      <c r="D393" s="124" t="n"/>
      <c r="E393" s="57" t="n"/>
      <c r="F393" s="57" t="n"/>
      <c r="G393" s="57" t="n"/>
      <c r="H393" s="72" t="n"/>
    </row>
    <row r="394">
      <c r="A394" s="118" t="n"/>
      <c r="B394" s="74" t="n"/>
      <c r="C394" s="74" t="n"/>
      <c r="D394" s="125" t="n"/>
      <c r="E394" s="61" t="n"/>
      <c r="F394" s="61" t="n"/>
      <c r="G394" s="61" t="n"/>
      <c r="H394" s="74" t="n"/>
    </row>
    <row r="395">
      <c r="A395" s="115" t="n"/>
      <c r="B395" s="72" t="n"/>
      <c r="C395" s="72" t="n"/>
      <c r="D395" s="124" t="n"/>
      <c r="E395" s="57" t="n"/>
      <c r="F395" s="57" t="n"/>
      <c r="G395" s="57" t="n"/>
      <c r="H395" s="72" t="n"/>
    </row>
    <row r="396">
      <c r="A396" s="118" t="n"/>
      <c r="B396" s="74" t="n"/>
      <c r="C396" s="74" t="n"/>
      <c r="D396" s="125" t="n"/>
      <c r="E396" s="61" t="n"/>
      <c r="F396" s="61" t="n"/>
      <c r="G396" s="61" t="n"/>
      <c r="H396" s="74" t="n"/>
    </row>
    <row r="397">
      <c r="A397" s="115" t="n"/>
      <c r="B397" s="72" t="n"/>
      <c r="C397" s="72" t="n"/>
      <c r="D397" s="124" t="n"/>
      <c r="E397" s="57" t="n"/>
      <c r="F397" s="57" t="n"/>
      <c r="G397" s="57" t="n"/>
      <c r="H397" s="72" t="n"/>
    </row>
    <row r="398">
      <c r="A398" s="118" t="n"/>
      <c r="B398" s="74" t="n"/>
      <c r="C398" s="74" t="n"/>
      <c r="D398" s="125" t="n"/>
      <c r="E398" s="61" t="n"/>
      <c r="F398" s="61" t="n"/>
      <c r="G398" s="61" t="n"/>
      <c r="H398" s="74" t="n"/>
    </row>
    <row r="399">
      <c r="A399" s="115" t="n"/>
      <c r="B399" s="72" t="n"/>
      <c r="C399" s="72" t="n"/>
      <c r="D399" s="124" t="n"/>
      <c r="E399" s="57" t="n"/>
      <c r="F399" s="57" t="n"/>
      <c r="G399" s="57" t="n"/>
      <c r="H399" s="72" t="n"/>
    </row>
    <row r="400">
      <c r="A400" s="118" t="n"/>
      <c r="B400" s="74" t="n"/>
      <c r="C400" s="74" t="n"/>
      <c r="D400" s="125" t="n"/>
      <c r="E400" s="61" t="n"/>
      <c r="F400" s="61" t="n"/>
      <c r="G400" s="61" t="n"/>
      <c r="H400" s="74" t="n"/>
    </row>
    <row r="401">
      <c r="A401" s="115" t="n"/>
      <c r="B401" s="72" t="n"/>
      <c r="C401" s="72" t="n"/>
      <c r="D401" s="124" t="n"/>
      <c r="E401" s="57" t="n"/>
      <c r="F401" s="57" t="n"/>
      <c r="G401" s="57" t="n"/>
      <c r="H401" s="72" t="n"/>
    </row>
    <row r="402">
      <c r="A402" s="118" t="n"/>
      <c r="B402" s="74" t="n"/>
      <c r="C402" s="74" t="n"/>
      <c r="D402" s="125" t="n"/>
      <c r="E402" s="61" t="n"/>
      <c r="F402" s="61" t="n"/>
      <c r="G402" s="61" t="n"/>
      <c r="H402" s="74" t="n"/>
    </row>
    <row r="403">
      <c r="A403" s="115" t="n"/>
      <c r="B403" s="72" t="n"/>
      <c r="C403" s="72" t="n"/>
      <c r="D403" s="124" t="n"/>
      <c r="E403" s="57" t="n"/>
      <c r="F403" s="57" t="n"/>
      <c r="G403" s="57" t="n"/>
      <c r="H403" s="72" t="n"/>
    </row>
    <row r="404">
      <c r="A404" s="118" t="n"/>
      <c r="B404" s="74" t="n"/>
      <c r="C404" s="74" t="n"/>
      <c r="D404" s="125" t="n"/>
      <c r="E404" s="61" t="n"/>
      <c r="F404" s="61" t="n"/>
      <c r="G404" s="61" t="n"/>
      <c r="H404" s="74" t="n"/>
    </row>
    <row r="405">
      <c r="A405" s="115" t="n"/>
      <c r="B405" s="72" t="n"/>
      <c r="C405" s="72" t="n"/>
      <c r="D405" s="124" t="n"/>
      <c r="E405" s="57" t="n"/>
      <c r="F405" s="57" t="n"/>
      <c r="G405" s="57" t="n"/>
      <c r="H405" s="72" t="n"/>
    </row>
    <row r="406">
      <c r="A406" s="118" t="n"/>
      <c r="B406" s="74" t="n"/>
      <c r="C406" s="74" t="n"/>
      <c r="D406" s="125" t="n"/>
      <c r="E406" s="61" t="n"/>
      <c r="F406" s="61" t="n"/>
      <c r="G406" s="61" t="n"/>
      <c r="H406" s="74" t="n"/>
    </row>
    <row r="407">
      <c r="A407" s="115" t="n"/>
      <c r="B407" s="72" t="n"/>
      <c r="C407" s="72" t="n"/>
      <c r="D407" s="124" t="n"/>
      <c r="E407" s="57" t="n"/>
      <c r="F407" s="57" t="n"/>
      <c r="G407" s="57" t="n"/>
      <c r="H407" s="72" t="n"/>
    </row>
    <row r="408">
      <c r="A408" s="118" t="n"/>
      <c r="B408" s="74" t="n"/>
      <c r="C408" s="74" t="n"/>
      <c r="D408" s="125" t="n"/>
      <c r="E408" s="61" t="n"/>
      <c r="F408" s="61" t="n"/>
      <c r="G408" s="61" t="n"/>
      <c r="H408" s="74" t="n"/>
    </row>
    <row r="409">
      <c r="A409" s="115" t="n"/>
      <c r="B409" s="72" t="n"/>
      <c r="C409" s="72" t="n"/>
      <c r="D409" s="124" t="n"/>
      <c r="E409" s="57" t="n"/>
      <c r="F409" s="57" t="n"/>
      <c r="G409" s="57" t="n"/>
      <c r="H409" s="72" t="n"/>
    </row>
    <row r="410">
      <c r="A410" s="118" t="n"/>
      <c r="B410" s="74" t="n"/>
      <c r="C410" s="74" t="n"/>
      <c r="D410" s="125" t="n"/>
      <c r="E410" s="61" t="n"/>
      <c r="F410" s="61" t="n"/>
      <c r="G410" s="61" t="n"/>
      <c r="H410" s="74" t="n"/>
    </row>
    <row r="411">
      <c r="A411" s="115" t="n"/>
      <c r="B411" s="72" t="n"/>
      <c r="C411" s="72" t="n"/>
      <c r="D411" s="124" t="n"/>
      <c r="E411" s="57" t="n"/>
      <c r="F411" s="57" t="n"/>
      <c r="G411" s="57" t="n"/>
      <c r="H411" s="72" t="n"/>
    </row>
    <row r="412">
      <c r="A412" s="118" t="n"/>
      <c r="B412" s="74" t="n"/>
      <c r="C412" s="74" t="n"/>
      <c r="D412" s="125" t="n"/>
      <c r="E412" s="61" t="n"/>
      <c r="F412" s="61" t="n"/>
      <c r="G412" s="61" t="n"/>
      <c r="H412" s="74" t="n"/>
    </row>
    <row r="413">
      <c r="A413" s="115" t="n"/>
      <c r="B413" s="72" t="n"/>
      <c r="C413" s="72" t="n"/>
      <c r="D413" s="124" t="n"/>
      <c r="E413" s="57" t="n"/>
      <c r="F413" s="57" t="n"/>
      <c r="G413" s="57" t="n"/>
      <c r="H413" s="72" t="n"/>
    </row>
    <row r="414">
      <c r="A414" s="118" t="n"/>
      <c r="B414" s="74" t="n"/>
      <c r="C414" s="74" t="n"/>
      <c r="D414" s="125" t="n"/>
      <c r="E414" s="61" t="n"/>
      <c r="F414" s="61" t="n"/>
      <c r="G414" s="61" t="n"/>
      <c r="H414" s="74" t="n"/>
    </row>
    <row r="415">
      <c r="A415" s="115" t="n"/>
      <c r="B415" s="72" t="n"/>
      <c r="C415" s="72" t="n"/>
      <c r="D415" s="124" t="n"/>
      <c r="E415" s="57" t="n"/>
      <c r="F415" s="57" t="n"/>
      <c r="G415" s="57" t="n"/>
      <c r="H415" s="72" t="n"/>
    </row>
    <row r="416">
      <c r="A416" s="118" t="n"/>
      <c r="B416" s="74" t="n"/>
      <c r="C416" s="74" t="n"/>
      <c r="D416" s="125" t="n"/>
      <c r="E416" s="61" t="n"/>
      <c r="F416" s="61" t="n"/>
      <c r="G416" s="61" t="n"/>
      <c r="H416" s="74" t="n"/>
    </row>
    <row r="417">
      <c r="A417" s="115" t="n"/>
      <c r="B417" s="72" t="n"/>
      <c r="C417" s="72" t="n"/>
      <c r="D417" s="124" t="n"/>
      <c r="E417" s="57" t="n"/>
      <c r="F417" s="57" t="n"/>
      <c r="G417" s="57" t="n"/>
      <c r="H417" s="72" t="n"/>
    </row>
    <row r="418">
      <c r="A418" s="118" t="n"/>
      <c r="B418" s="74" t="n"/>
      <c r="C418" s="74" t="n"/>
      <c r="D418" s="125" t="n"/>
      <c r="E418" s="61" t="n"/>
      <c r="F418" s="61" t="n"/>
      <c r="G418" s="61" t="n"/>
      <c r="H418" s="74" t="n"/>
    </row>
    <row r="419">
      <c r="A419" s="115" t="n"/>
      <c r="B419" s="72" t="n"/>
      <c r="C419" s="72" t="n"/>
      <c r="D419" s="124" t="n"/>
      <c r="E419" s="57" t="n"/>
      <c r="F419" s="57" t="n"/>
      <c r="G419" s="57" t="n"/>
      <c r="H419" s="72" t="n"/>
    </row>
    <row r="420">
      <c r="A420" s="118" t="n"/>
      <c r="B420" s="74" t="n"/>
      <c r="C420" s="74" t="n"/>
      <c r="D420" s="125" t="n"/>
      <c r="E420" s="61" t="n"/>
      <c r="F420" s="61" t="n"/>
      <c r="G420" s="61" t="n"/>
      <c r="H420" s="74" t="n"/>
    </row>
    <row r="421">
      <c r="A421" s="115" t="n"/>
      <c r="B421" s="72" t="n"/>
      <c r="C421" s="72" t="n"/>
      <c r="D421" s="124" t="n"/>
      <c r="E421" s="57" t="n"/>
      <c r="F421" s="57" t="n"/>
      <c r="G421" s="57" t="n"/>
      <c r="H421" s="72" t="n"/>
    </row>
    <row r="422">
      <c r="A422" s="118" t="n"/>
      <c r="B422" s="74" t="n"/>
      <c r="C422" s="74" t="n"/>
      <c r="D422" s="125" t="n"/>
      <c r="E422" s="61" t="n"/>
      <c r="F422" s="61" t="n"/>
      <c r="G422" s="61" t="n"/>
      <c r="H422" s="74" t="n"/>
    </row>
    <row r="423">
      <c r="A423" s="115" t="n"/>
      <c r="B423" s="72" t="n"/>
      <c r="C423" s="72" t="n"/>
      <c r="D423" s="124" t="n"/>
      <c r="E423" s="57" t="n"/>
      <c r="F423" s="57" t="n"/>
      <c r="G423" s="57" t="n"/>
      <c r="H423" s="72" t="n"/>
    </row>
    <row r="424">
      <c r="A424" s="118" t="n"/>
      <c r="B424" s="74" t="n"/>
      <c r="C424" s="74" t="n"/>
      <c r="D424" s="125" t="n"/>
      <c r="E424" s="61" t="n"/>
      <c r="F424" s="61" t="n"/>
      <c r="G424" s="61" t="n"/>
      <c r="H424" s="74" t="n"/>
    </row>
    <row r="425">
      <c r="A425" s="115" t="n"/>
      <c r="B425" s="72" t="n"/>
      <c r="C425" s="72" t="n"/>
      <c r="D425" s="124" t="n"/>
      <c r="E425" s="57" t="n"/>
      <c r="F425" s="57" t="n"/>
      <c r="G425" s="57" t="n"/>
      <c r="H425" s="72" t="n"/>
    </row>
    <row r="426">
      <c r="A426" s="118" t="n"/>
      <c r="B426" s="74" t="n"/>
      <c r="C426" s="74" t="n"/>
      <c r="D426" s="125" t="n"/>
      <c r="E426" s="61" t="n"/>
      <c r="F426" s="61" t="n"/>
      <c r="G426" s="61" t="n"/>
      <c r="H426" s="74" t="n"/>
    </row>
    <row r="427">
      <c r="A427" s="115" t="n"/>
      <c r="B427" s="72" t="n"/>
      <c r="C427" s="72" t="n"/>
      <c r="D427" s="124" t="n"/>
      <c r="E427" s="57" t="n"/>
      <c r="F427" s="57" t="n"/>
      <c r="G427" s="57" t="n"/>
      <c r="H427" s="72" t="n"/>
    </row>
    <row r="428">
      <c r="A428" s="118" t="n"/>
      <c r="B428" s="74" t="n"/>
      <c r="C428" s="74" t="n"/>
      <c r="D428" s="125" t="n"/>
      <c r="E428" s="61" t="n"/>
      <c r="F428" s="61" t="n"/>
      <c r="G428" s="61" t="n"/>
      <c r="H428" s="74" t="n"/>
    </row>
    <row r="429">
      <c r="A429" s="115" t="n"/>
      <c r="B429" s="72" t="n"/>
      <c r="C429" s="72" t="n"/>
      <c r="D429" s="124" t="n"/>
      <c r="E429" s="57" t="n"/>
      <c r="F429" s="57" t="n"/>
      <c r="G429" s="57" t="n"/>
      <c r="H429" s="72" t="n"/>
    </row>
    <row r="430">
      <c r="A430" s="118" t="n"/>
      <c r="B430" s="74" t="n"/>
      <c r="C430" s="74" t="n"/>
      <c r="D430" s="125" t="n"/>
      <c r="E430" s="61" t="n"/>
      <c r="F430" s="61" t="n"/>
      <c r="G430" s="61" t="n"/>
      <c r="H430" s="74" t="n"/>
    </row>
    <row r="431">
      <c r="A431" s="115" t="n"/>
      <c r="B431" s="72" t="n"/>
      <c r="C431" s="72" t="n"/>
      <c r="D431" s="124" t="n"/>
      <c r="E431" s="57" t="n"/>
      <c r="F431" s="57" t="n"/>
      <c r="G431" s="57" t="n"/>
      <c r="H431" s="72" t="n"/>
    </row>
    <row r="432">
      <c r="A432" s="118" t="n"/>
      <c r="B432" s="74" t="n"/>
      <c r="C432" s="74" t="n"/>
      <c r="D432" s="125" t="n"/>
      <c r="E432" s="61" t="n"/>
      <c r="F432" s="61" t="n"/>
      <c r="G432" s="61" t="n"/>
      <c r="H432" s="74" t="n"/>
    </row>
    <row r="433">
      <c r="A433" s="115" t="n"/>
      <c r="B433" s="72" t="n"/>
      <c r="C433" s="72" t="n"/>
      <c r="D433" s="124" t="n"/>
      <c r="E433" s="57" t="n"/>
      <c r="F433" s="57" t="n"/>
      <c r="G433" s="57" t="n"/>
      <c r="H433" s="72" t="n"/>
    </row>
    <row r="434">
      <c r="A434" s="118" t="n"/>
      <c r="B434" s="74" t="n"/>
      <c r="C434" s="74" t="n"/>
      <c r="D434" s="125" t="n"/>
      <c r="E434" s="61" t="n"/>
      <c r="F434" s="61" t="n"/>
      <c r="G434" s="61" t="n"/>
      <c r="H434" s="74" t="n"/>
    </row>
    <row r="435">
      <c r="A435" s="115" t="n"/>
      <c r="B435" s="72" t="n"/>
      <c r="C435" s="72" t="n"/>
      <c r="D435" s="124" t="n"/>
      <c r="E435" s="57" t="n"/>
      <c r="F435" s="57" t="n"/>
      <c r="G435" s="57" t="n"/>
      <c r="H435" s="72" t="n"/>
    </row>
    <row r="436">
      <c r="A436" s="118" t="n"/>
      <c r="B436" s="74" t="n"/>
      <c r="C436" s="74" t="n"/>
      <c r="D436" s="125" t="n"/>
      <c r="E436" s="61" t="n"/>
      <c r="F436" s="61" t="n"/>
      <c r="G436" s="61" t="n"/>
      <c r="H436" s="74" t="n"/>
    </row>
    <row r="437">
      <c r="A437" s="115" t="n"/>
      <c r="B437" s="72" t="n"/>
      <c r="C437" s="72" t="n"/>
      <c r="D437" s="124" t="n"/>
      <c r="E437" s="57" t="n"/>
      <c r="F437" s="57" t="n"/>
      <c r="G437" s="57" t="n"/>
      <c r="H437" s="72" t="n"/>
    </row>
    <row r="438">
      <c r="A438" s="118" t="n"/>
      <c r="B438" s="74" t="n"/>
      <c r="C438" s="74" t="n"/>
      <c r="D438" s="125" t="n"/>
      <c r="E438" s="61" t="n"/>
      <c r="F438" s="61" t="n"/>
      <c r="G438" s="61" t="n"/>
      <c r="H438" s="74" t="n"/>
    </row>
    <row r="439">
      <c r="A439" s="115" t="n"/>
      <c r="B439" s="72" t="n"/>
      <c r="C439" s="72" t="n"/>
      <c r="D439" s="124" t="n"/>
      <c r="E439" s="57" t="n"/>
      <c r="F439" s="57" t="n"/>
      <c r="G439" s="57" t="n"/>
      <c r="H439" s="72" t="n"/>
    </row>
    <row r="440">
      <c r="A440" s="118" t="n"/>
      <c r="B440" s="74" t="n"/>
      <c r="C440" s="74" t="n"/>
      <c r="D440" s="125" t="n"/>
      <c r="E440" s="61" t="n"/>
      <c r="F440" s="61" t="n"/>
      <c r="G440" s="61" t="n"/>
      <c r="H440" s="74" t="n"/>
    </row>
    <row r="441">
      <c r="A441" s="115" t="n"/>
      <c r="B441" s="72" t="n"/>
      <c r="C441" s="72" t="n"/>
      <c r="D441" s="124" t="n"/>
      <c r="E441" s="57" t="n"/>
      <c r="F441" s="57" t="n"/>
      <c r="G441" s="57" t="n"/>
      <c r="H441" s="72" t="n"/>
    </row>
    <row r="442">
      <c r="A442" s="118" t="n"/>
      <c r="B442" s="74" t="n"/>
      <c r="C442" s="74" t="n"/>
      <c r="D442" s="125" t="n"/>
      <c r="E442" s="61" t="n"/>
      <c r="F442" s="61" t="n"/>
      <c r="G442" s="61" t="n"/>
      <c r="H442" s="74" t="n"/>
    </row>
    <row r="443">
      <c r="A443" s="115" t="n"/>
      <c r="B443" s="72" t="n"/>
      <c r="C443" s="72" t="n"/>
      <c r="D443" s="124" t="n"/>
      <c r="E443" s="57" t="n"/>
      <c r="F443" s="57" t="n"/>
      <c r="G443" s="57" t="n"/>
      <c r="H443" s="72" t="n"/>
    </row>
    <row r="444">
      <c r="A444" s="118" t="n"/>
      <c r="B444" s="74" t="n"/>
      <c r="C444" s="74" t="n"/>
      <c r="D444" s="125" t="n"/>
      <c r="E444" s="61" t="n"/>
      <c r="F444" s="61" t="n"/>
      <c r="G444" s="61" t="n"/>
      <c r="H444" s="74" t="n"/>
    </row>
    <row r="445">
      <c r="A445" s="115" t="n"/>
      <c r="B445" s="72" t="n"/>
      <c r="C445" s="72" t="n"/>
      <c r="D445" s="124" t="n"/>
      <c r="E445" s="57" t="n"/>
      <c r="F445" s="57" t="n"/>
      <c r="G445" s="57" t="n"/>
      <c r="H445" s="72" t="n"/>
    </row>
    <row r="446">
      <c r="A446" s="118" t="n"/>
      <c r="B446" s="74" t="n"/>
      <c r="C446" s="74" t="n"/>
      <c r="D446" s="125" t="n"/>
      <c r="E446" s="61" t="n"/>
      <c r="F446" s="61" t="n"/>
      <c r="G446" s="61" t="n"/>
      <c r="H446" s="74" t="n"/>
    </row>
    <row r="447">
      <c r="A447" s="115" t="n"/>
      <c r="B447" s="72" t="n"/>
      <c r="C447" s="72" t="n"/>
      <c r="D447" s="124" t="n"/>
      <c r="E447" s="57" t="n"/>
      <c r="F447" s="57" t="n"/>
      <c r="G447" s="57" t="n"/>
      <c r="H447" s="72" t="n"/>
    </row>
    <row r="448">
      <c r="A448" s="118" t="n"/>
      <c r="B448" s="74" t="n"/>
      <c r="C448" s="74" t="n"/>
      <c r="D448" s="125" t="n"/>
      <c r="E448" s="61" t="n"/>
      <c r="F448" s="61" t="n"/>
      <c r="G448" s="61" t="n"/>
      <c r="H448" s="74" t="n"/>
    </row>
    <row r="449">
      <c r="A449" s="115" t="n"/>
      <c r="B449" s="72" t="n"/>
      <c r="C449" s="72" t="n"/>
      <c r="D449" s="124" t="n"/>
      <c r="E449" s="57" t="n"/>
      <c r="F449" s="57" t="n"/>
      <c r="G449" s="57" t="n"/>
      <c r="H449" s="72" t="n"/>
    </row>
    <row r="450">
      <c r="A450" s="118" t="n"/>
      <c r="B450" s="74" t="n"/>
      <c r="C450" s="74" t="n"/>
      <c r="D450" s="125" t="n"/>
      <c r="E450" s="61" t="n"/>
      <c r="F450" s="61" t="n"/>
      <c r="G450" s="61" t="n"/>
      <c r="H450" s="74" t="n"/>
    </row>
    <row r="451">
      <c r="A451" s="115" t="n"/>
      <c r="B451" s="72" t="n"/>
      <c r="C451" s="72" t="n"/>
      <c r="D451" s="124" t="n"/>
      <c r="E451" s="57" t="n"/>
      <c r="F451" s="57" t="n"/>
      <c r="G451" s="57" t="n"/>
      <c r="H451" s="72" t="n"/>
    </row>
    <row r="452">
      <c r="A452" s="118" t="n"/>
      <c r="B452" s="74" t="n"/>
      <c r="C452" s="74" t="n"/>
      <c r="D452" s="125" t="n"/>
      <c r="E452" s="61" t="n"/>
      <c r="F452" s="61" t="n"/>
      <c r="G452" s="61" t="n"/>
      <c r="H452" s="74" t="n"/>
    </row>
    <row r="453">
      <c r="A453" s="115" t="n"/>
      <c r="B453" s="72" t="n"/>
      <c r="C453" s="72" t="n"/>
      <c r="D453" s="124" t="n"/>
      <c r="E453" s="57" t="n"/>
      <c r="F453" s="57" t="n"/>
      <c r="G453" s="57" t="n"/>
      <c r="H453" s="72" t="n"/>
    </row>
    <row r="454">
      <c r="A454" s="118" t="n"/>
      <c r="B454" s="74" t="n"/>
      <c r="C454" s="74" t="n"/>
      <c r="D454" s="125" t="n"/>
      <c r="E454" s="61" t="n"/>
      <c r="F454" s="61" t="n"/>
      <c r="G454" s="61" t="n"/>
      <c r="H454" s="74" t="n"/>
    </row>
    <row r="455">
      <c r="A455" s="115" t="n"/>
      <c r="B455" s="72" t="n"/>
      <c r="C455" s="72" t="n"/>
      <c r="D455" s="124" t="n"/>
      <c r="E455" s="57" t="n"/>
      <c r="F455" s="57" t="n"/>
      <c r="G455" s="57" t="n"/>
      <c r="H455" s="72" t="n"/>
    </row>
    <row r="456">
      <c r="A456" s="118" t="n"/>
      <c r="B456" s="74" t="n"/>
      <c r="C456" s="74" t="n"/>
      <c r="D456" s="125" t="n"/>
      <c r="E456" s="61" t="n"/>
      <c r="F456" s="61" t="n"/>
      <c r="G456" s="61" t="n"/>
      <c r="H456" s="74" t="n"/>
    </row>
    <row r="457">
      <c r="A457" s="115" t="n"/>
      <c r="B457" s="72" t="n"/>
      <c r="C457" s="72" t="n"/>
      <c r="D457" s="124" t="n"/>
      <c r="E457" s="57" t="n"/>
      <c r="F457" s="57" t="n"/>
      <c r="G457" s="57" t="n"/>
      <c r="H457" s="72" t="n"/>
    </row>
    <row r="458">
      <c r="A458" s="118" t="n"/>
      <c r="B458" s="74" t="n"/>
      <c r="C458" s="74" t="n"/>
      <c r="D458" s="125" t="n"/>
      <c r="E458" s="61" t="n"/>
      <c r="F458" s="61" t="n"/>
      <c r="G458" s="61" t="n"/>
      <c r="H458" s="74" t="n"/>
    </row>
    <row r="459">
      <c r="A459" s="115" t="n"/>
      <c r="B459" s="72" t="n"/>
      <c r="C459" s="72" t="n"/>
      <c r="D459" s="124" t="n"/>
      <c r="E459" s="57" t="n"/>
      <c r="F459" s="57" t="n"/>
      <c r="G459" s="57" t="n"/>
      <c r="H459" s="72" t="n"/>
    </row>
    <row r="460">
      <c r="A460" s="118" t="n"/>
      <c r="B460" s="74" t="n"/>
      <c r="C460" s="74" t="n"/>
      <c r="D460" s="125" t="n"/>
      <c r="E460" s="61" t="n"/>
      <c r="F460" s="61" t="n"/>
      <c r="G460" s="61" t="n"/>
      <c r="H460" s="74" t="n"/>
    </row>
    <row r="461">
      <c r="A461" s="115" t="n"/>
      <c r="B461" s="72" t="n"/>
      <c r="C461" s="72" t="n"/>
      <c r="D461" s="124" t="n"/>
      <c r="E461" s="57" t="n"/>
      <c r="F461" s="57" t="n"/>
      <c r="G461" s="57" t="n"/>
      <c r="H461" s="72" t="n"/>
    </row>
    <row r="462">
      <c r="A462" s="118" t="n"/>
      <c r="B462" s="74" t="n"/>
      <c r="C462" s="74" t="n"/>
      <c r="D462" s="125" t="n"/>
      <c r="E462" s="61" t="n"/>
      <c r="F462" s="61" t="n"/>
      <c r="G462" s="61" t="n"/>
      <c r="H462" s="74" t="n"/>
    </row>
    <row r="463">
      <c r="A463" s="115" t="n"/>
      <c r="B463" s="72" t="n"/>
      <c r="C463" s="72" t="n"/>
      <c r="D463" s="124" t="n"/>
      <c r="E463" s="57" t="n"/>
      <c r="F463" s="57" t="n"/>
      <c r="G463" s="57" t="n"/>
      <c r="H463" s="72" t="n"/>
    </row>
    <row r="464">
      <c r="A464" s="118" t="n"/>
      <c r="B464" s="74" t="n"/>
      <c r="C464" s="74" t="n"/>
      <c r="D464" s="125" t="n"/>
      <c r="E464" s="61" t="n"/>
      <c r="F464" s="61" t="n"/>
      <c r="G464" s="61" t="n"/>
      <c r="H464" s="74" t="n"/>
    </row>
    <row r="465">
      <c r="A465" s="115" t="n"/>
      <c r="B465" s="72" t="n"/>
      <c r="C465" s="72" t="n"/>
      <c r="D465" s="124" t="n"/>
      <c r="E465" s="57" t="n"/>
      <c r="F465" s="57" t="n"/>
      <c r="G465" s="57" t="n"/>
      <c r="H465" s="72" t="n"/>
    </row>
    <row r="466">
      <c r="A466" s="118" t="n"/>
      <c r="B466" s="74" t="n"/>
      <c r="C466" s="74" t="n"/>
      <c r="D466" s="125" t="n"/>
      <c r="E466" s="61" t="n"/>
      <c r="F466" s="61" t="n"/>
      <c r="G466" s="61" t="n"/>
      <c r="H466" s="74" t="n"/>
    </row>
    <row r="467">
      <c r="A467" s="115" t="n"/>
      <c r="B467" s="72" t="n"/>
      <c r="C467" s="72" t="n"/>
      <c r="D467" s="124" t="n"/>
      <c r="E467" s="57" t="n"/>
      <c r="F467" s="57" t="n"/>
      <c r="G467" s="57" t="n"/>
      <c r="H467" s="72" t="n"/>
    </row>
    <row r="468">
      <c r="A468" s="118" t="n"/>
      <c r="B468" s="74" t="n"/>
      <c r="C468" s="74" t="n"/>
      <c r="D468" s="125" t="n"/>
      <c r="E468" s="61" t="n"/>
      <c r="F468" s="61" t="n"/>
      <c r="G468" s="61" t="n"/>
      <c r="H468" s="74" t="n"/>
    </row>
    <row r="469">
      <c r="A469" s="115" t="n"/>
      <c r="B469" s="72" t="n"/>
      <c r="C469" s="72" t="n"/>
      <c r="D469" s="124" t="n"/>
      <c r="E469" s="57" t="n"/>
      <c r="F469" s="57" t="n"/>
      <c r="G469" s="57" t="n"/>
      <c r="H469" s="72" t="n"/>
    </row>
    <row r="470">
      <c r="A470" s="118" t="n"/>
      <c r="B470" s="74" t="n"/>
      <c r="C470" s="74" t="n"/>
      <c r="D470" s="125" t="n"/>
      <c r="E470" s="61" t="n"/>
      <c r="F470" s="61" t="n"/>
      <c r="G470" s="61" t="n"/>
      <c r="H470" s="74" t="n"/>
    </row>
    <row r="471">
      <c r="A471" s="115" t="n"/>
      <c r="B471" s="72" t="n"/>
      <c r="C471" s="72" t="n"/>
      <c r="D471" s="124" t="n"/>
      <c r="E471" s="57" t="n"/>
      <c r="F471" s="57" t="n"/>
      <c r="G471" s="57" t="n"/>
      <c r="H471" s="72" t="n"/>
    </row>
    <row r="472">
      <c r="A472" s="118" t="n"/>
      <c r="B472" s="74" t="n"/>
      <c r="C472" s="74" t="n"/>
      <c r="D472" s="125" t="n"/>
      <c r="E472" s="61" t="n"/>
      <c r="F472" s="61" t="n"/>
      <c r="G472" s="61" t="n"/>
      <c r="H472" s="74" t="n"/>
    </row>
    <row r="473">
      <c r="A473" s="115" t="n"/>
      <c r="B473" s="72" t="n"/>
      <c r="C473" s="72" t="n"/>
      <c r="D473" s="124" t="n"/>
      <c r="E473" s="57" t="n"/>
      <c r="F473" s="57" t="n"/>
      <c r="G473" s="57" t="n"/>
      <c r="H473" s="72" t="n"/>
    </row>
    <row r="474">
      <c r="A474" s="118" t="n"/>
      <c r="B474" s="74" t="n"/>
      <c r="C474" s="74" t="n"/>
      <c r="D474" s="125" t="n"/>
      <c r="E474" s="61" t="n"/>
      <c r="F474" s="61" t="n"/>
      <c r="G474" s="61" t="n"/>
      <c r="H474" s="74" t="n"/>
    </row>
    <row r="475">
      <c r="A475" s="115" t="n"/>
      <c r="B475" s="72" t="n"/>
      <c r="C475" s="72" t="n"/>
      <c r="D475" s="124" t="n"/>
      <c r="E475" s="57" t="n"/>
      <c r="F475" s="57" t="n"/>
      <c r="G475" s="57" t="n"/>
      <c r="H475" s="72" t="n"/>
    </row>
    <row r="476">
      <c r="A476" s="118" t="n"/>
      <c r="B476" s="74" t="n"/>
      <c r="C476" s="74" t="n"/>
      <c r="D476" s="125" t="n"/>
      <c r="E476" s="61" t="n"/>
      <c r="F476" s="61" t="n"/>
      <c r="G476" s="61" t="n"/>
      <c r="H476" s="74" t="n"/>
    </row>
    <row r="477">
      <c r="A477" s="115" t="n"/>
      <c r="B477" s="72" t="n"/>
      <c r="C477" s="72" t="n"/>
      <c r="D477" s="124" t="n"/>
      <c r="E477" s="57" t="n"/>
      <c r="F477" s="57" t="n"/>
      <c r="G477" s="57" t="n"/>
      <c r="H477" s="72" t="n"/>
    </row>
    <row r="478">
      <c r="A478" s="118" t="n"/>
      <c r="B478" s="74" t="n"/>
      <c r="C478" s="74" t="n"/>
      <c r="D478" s="125" t="n"/>
      <c r="E478" s="61" t="n"/>
      <c r="F478" s="61" t="n"/>
      <c r="G478" s="61" t="n"/>
      <c r="H478" s="74" t="n"/>
    </row>
    <row r="479">
      <c r="A479" s="115" t="n"/>
      <c r="B479" s="72" t="n"/>
      <c r="C479" s="72" t="n"/>
      <c r="D479" s="124" t="n"/>
      <c r="E479" s="57" t="n"/>
      <c r="F479" s="57" t="n"/>
      <c r="G479" s="57" t="n"/>
      <c r="H479" s="72" t="n"/>
    </row>
    <row r="480">
      <c r="A480" s="118" t="n"/>
      <c r="B480" s="74" t="n"/>
      <c r="C480" s="74" t="n"/>
      <c r="D480" s="125" t="n"/>
      <c r="E480" s="61" t="n"/>
      <c r="F480" s="61" t="n"/>
      <c r="G480" s="61" t="n"/>
      <c r="H480" s="74" t="n"/>
    </row>
    <row r="481">
      <c r="A481" s="115" t="n"/>
      <c r="B481" s="72" t="n"/>
      <c r="C481" s="72" t="n"/>
      <c r="D481" s="124" t="n"/>
      <c r="E481" s="57" t="n"/>
      <c r="F481" s="57" t="n"/>
      <c r="G481" s="57" t="n"/>
      <c r="H481" s="72" t="n"/>
    </row>
    <row r="482">
      <c r="A482" s="118" t="n"/>
      <c r="B482" s="74" t="n"/>
      <c r="C482" s="74" t="n"/>
      <c r="D482" s="125" t="n"/>
      <c r="E482" s="61" t="n"/>
      <c r="F482" s="61" t="n"/>
      <c r="G482" s="61" t="n"/>
      <c r="H482" s="74" t="n"/>
    </row>
    <row r="483">
      <c r="A483" s="115" t="n"/>
      <c r="B483" s="72" t="n"/>
      <c r="C483" s="72" t="n"/>
      <c r="D483" s="124" t="n"/>
      <c r="E483" s="57" t="n"/>
      <c r="F483" s="57" t="n"/>
      <c r="G483" s="57" t="n"/>
      <c r="H483" s="72" t="n"/>
    </row>
    <row r="484">
      <c r="A484" s="118" t="n"/>
      <c r="B484" s="74" t="n"/>
      <c r="C484" s="74" t="n"/>
      <c r="D484" s="125" t="n"/>
      <c r="E484" s="61" t="n"/>
      <c r="F484" s="61" t="n"/>
      <c r="G484" s="61" t="n"/>
      <c r="H484" s="74" t="n"/>
    </row>
    <row r="485">
      <c r="A485" s="115" t="n"/>
      <c r="B485" s="72" t="n"/>
      <c r="C485" s="72" t="n"/>
      <c r="D485" s="124" t="n"/>
      <c r="E485" s="57" t="n"/>
      <c r="F485" s="57" t="n"/>
      <c r="G485" s="57" t="n"/>
      <c r="H485" s="72" t="n"/>
    </row>
    <row r="486">
      <c r="A486" s="118" t="n"/>
      <c r="B486" s="74" t="n"/>
      <c r="C486" s="74" t="n"/>
      <c r="D486" s="125" t="n"/>
      <c r="E486" s="61" t="n"/>
      <c r="F486" s="61" t="n"/>
      <c r="G486" s="61" t="n"/>
      <c r="H486" s="74" t="n"/>
    </row>
    <row r="487">
      <c r="A487" s="115" t="n"/>
      <c r="B487" s="72" t="n"/>
      <c r="C487" s="72" t="n"/>
      <c r="D487" s="124" t="n"/>
      <c r="E487" s="57" t="n"/>
      <c r="F487" s="57" t="n"/>
      <c r="G487" s="57" t="n"/>
      <c r="H487" s="72" t="n"/>
    </row>
    <row r="488">
      <c r="A488" s="118" t="n"/>
      <c r="B488" s="74" t="n"/>
      <c r="C488" s="74" t="n"/>
      <c r="D488" s="125" t="n"/>
      <c r="E488" s="61" t="n"/>
      <c r="F488" s="61" t="n"/>
      <c r="G488" s="61" t="n"/>
      <c r="H488" s="74" t="n"/>
    </row>
    <row r="489">
      <c r="A489" s="115" t="n"/>
      <c r="B489" s="72" t="n"/>
      <c r="C489" s="72" t="n"/>
      <c r="D489" s="124" t="n"/>
      <c r="E489" s="57" t="n"/>
      <c r="F489" s="57" t="n"/>
      <c r="G489" s="57" t="n"/>
      <c r="H489" s="72" t="n"/>
    </row>
    <row r="490">
      <c r="A490" s="118" t="n"/>
      <c r="B490" s="74" t="n"/>
      <c r="C490" s="74" t="n"/>
      <c r="D490" s="125" t="n"/>
      <c r="E490" s="61" t="n"/>
      <c r="F490" s="61" t="n"/>
      <c r="G490" s="61" t="n"/>
      <c r="H490" s="74" t="n"/>
    </row>
    <row r="491">
      <c r="A491" s="115" t="n"/>
      <c r="B491" s="72" t="n"/>
      <c r="C491" s="72" t="n"/>
      <c r="D491" s="124" t="n"/>
      <c r="E491" s="57" t="n"/>
      <c r="F491" s="57" t="n"/>
      <c r="G491" s="57" t="n"/>
      <c r="H491" s="72" t="n"/>
    </row>
    <row r="492">
      <c r="A492" s="118" t="n"/>
      <c r="B492" s="74" t="n"/>
      <c r="C492" s="74" t="n"/>
      <c r="D492" s="125" t="n"/>
      <c r="E492" s="61" t="n"/>
      <c r="F492" s="61" t="n"/>
      <c r="G492" s="61" t="n"/>
      <c r="H492" s="74" t="n"/>
    </row>
    <row r="493">
      <c r="A493" s="115" t="n"/>
      <c r="B493" s="72" t="n"/>
      <c r="C493" s="72" t="n"/>
      <c r="D493" s="124" t="n"/>
      <c r="E493" s="57" t="n"/>
      <c r="F493" s="57" t="n"/>
      <c r="G493" s="57" t="n"/>
      <c r="H493" s="72" t="n"/>
    </row>
    <row r="494">
      <c r="A494" s="118" t="n"/>
      <c r="B494" s="74" t="n"/>
      <c r="C494" s="74" t="n"/>
      <c r="D494" s="125" t="n"/>
      <c r="E494" s="61" t="n"/>
      <c r="F494" s="61" t="n"/>
      <c r="G494" s="61" t="n"/>
      <c r="H494" s="74" t="n"/>
    </row>
    <row r="495">
      <c r="A495" s="115" t="n"/>
      <c r="B495" s="72" t="n"/>
      <c r="C495" s="72" t="n"/>
      <c r="D495" s="124" t="n"/>
      <c r="E495" s="57" t="n"/>
      <c r="F495" s="57" t="n"/>
      <c r="G495" s="57" t="n"/>
      <c r="H495" s="72" t="n"/>
    </row>
    <row r="496">
      <c r="A496" s="118" t="n"/>
      <c r="B496" s="74" t="n"/>
      <c r="C496" s="74" t="n"/>
      <c r="D496" s="125" t="n"/>
      <c r="E496" s="61" t="n"/>
      <c r="F496" s="61" t="n"/>
      <c r="G496" s="61" t="n"/>
      <c r="H496" s="74" t="n"/>
    </row>
    <row r="497">
      <c r="A497" s="115" t="n"/>
      <c r="B497" s="72" t="n"/>
      <c r="C497" s="72" t="n"/>
      <c r="D497" s="124" t="n"/>
      <c r="E497" s="57" t="n"/>
      <c r="F497" s="57" t="n"/>
      <c r="G497" s="57" t="n"/>
      <c r="H497" s="72" t="n"/>
    </row>
    <row r="498">
      <c r="A498" s="118" t="n"/>
      <c r="B498" s="74" t="n"/>
      <c r="C498" s="74" t="n"/>
      <c r="D498" s="125" t="n"/>
      <c r="E498" s="61" t="n"/>
      <c r="F498" s="61" t="n"/>
      <c r="G498" s="61" t="n"/>
      <c r="H498" s="74" t="n"/>
    </row>
    <row r="499">
      <c r="A499" s="115" t="n"/>
      <c r="B499" s="72" t="n"/>
      <c r="C499" s="72" t="n"/>
      <c r="D499" s="124" t="n"/>
      <c r="E499" s="57" t="n"/>
      <c r="F499" s="57" t="n"/>
      <c r="G499" s="57" t="n"/>
      <c r="H499" s="72" t="n"/>
    </row>
    <row r="500">
      <c r="A500" s="118" t="n"/>
      <c r="B500" s="74" t="n"/>
      <c r="C500" s="74" t="n"/>
      <c r="D500" s="125" t="n"/>
      <c r="E500" s="61" t="n"/>
      <c r="F500" s="61" t="n"/>
      <c r="G500" s="61" t="n"/>
      <c r="H500" s="74" t="n"/>
    </row>
    <row r="501">
      <c r="A501" s="115" t="n"/>
      <c r="B501" s="72" t="n"/>
      <c r="C501" s="72" t="n"/>
      <c r="D501" s="124" t="n"/>
      <c r="E501" s="57" t="n"/>
      <c r="F501" s="57" t="n"/>
      <c r="G501" s="57" t="n"/>
      <c r="H501" s="72" t="n"/>
    </row>
    <row r="502">
      <c r="A502" s="118" t="n"/>
      <c r="B502" s="74" t="n"/>
      <c r="C502" s="74" t="n"/>
      <c r="D502" s="125" t="n"/>
      <c r="E502" s="61" t="n"/>
      <c r="F502" s="61" t="n"/>
      <c r="G502" s="61" t="n"/>
      <c r="H502" s="74" t="n"/>
    </row>
  </sheetData>
  <autoFilter ref="A2:H502"/>
  <mergeCells count="1">
    <mergeCell ref="A1:H1"/>
  </mergeCells>
  <dataValidations count="4">
    <dataValidation sqref="B3:B502" showDropDown="0" showInputMessage="0" showErrorMessage="0" allowBlank="1" type="list">
      <formula1>=List_Clients</formula1>
    </dataValidation>
    <dataValidation sqref="E3:E502" showDropDown="0" showInputMessage="0" showErrorMessage="0" allowBlank="1" errorTitle="Platform" error="Pick a platform from the list (edit Lists!A)." promptTitle="Platform" prompt="Direct, Upwork, Toptal, …" type="list">
      <formula1>=List_Platform</formula1>
    </dataValidation>
    <dataValidation sqref="F3:F502" showDropDown="0" showInputMessage="0" showErrorMessage="0" allowBlank="1" type="list">
      <formula1>=List_IncomeType</formula1>
    </dataValidation>
    <dataValidation sqref="G3:G502" showDropDown="0" showInputMessage="0" showErrorMessage="0" allowBlank="1" type="list">
      <formula1>=List_YesNo</formula1>
    </dataValidation>
  </dataValidations>
  <printOptions horizontalCentered="1"/>
  <pageMargins left="0.5" right="0.5" top="0.6" bottom="0.6" header="0.25" footer="0.25"/>
  <pageSetup orientation="landscape" paperSize="1" fitToHeight="0" fitToWidth="1"/>
  <headerFooter>
    <oddHeader>&amp;LIncome</oddHeader>
    <oddFooter>&amp;LPersonal recordkeeping calculator  ·  Not tax advice&amp;RPage &amp;P of &amp;N</oddFooter>
    <evenHeader/>
    <evenFooter/>
    <firstHeader/>
    <firstFooter/>
  </headerFooter>
</worksheet>
</file>

<file path=xl/worksheets/sheet4.xml><?xml version="1.0" encoding="utf-8"?>
<worksheet xmlns="http://schemas.openxmlformats.org/spreadsheetml/2006/main">
  <sheetPr>
    <tabColor rgb="002C5282"/>
    <outlinePr summaryBelow="1" summaryRight="1"/>
    <pageSetUpPr fitToPage="1"/>
  </sheetPr>
  <dimension ref="A1:H502"/>
  <sheetViews>
    <sheetView showGridLines="0" workbookViewId="0">
      <pane ySplit="2" topLeftCell="A3" activePane="bottomLeft" state="frozen"/>
      <selection pane="bottomLeft" activeCell="A1" sqref="A1"/>
    </sheetView>
  </sheetViews>
  <sheetFormatPr baseColWidth="8" defaultRowHeight="15"/>
  <cols>
    <col width="16" customWidth="1" min="1" max="1"/>
    <col width="28" customWidth="1" min="2" max="2"/>
    <col width="14" customWidth="1" min="3" max="3"/>
    <col width="14" customWidth="1" min="4" max="4"/>
    <col width="14" customWidth="1" min="5" max="5"/>
    <col width="14" customWidth="1" min="6" max="6"/>
    <col width="14" customWidth="1" min="7" max="7"/>
    <col width="36" customWidth="1" min="8" max="8"/>
  </cols>
  <sheetData>
    <row r="1" ht="24" customHeight="1">
      <c r="A1" s="1" t="inlineStr">
        <is>
          <t>INVOICES   ·   Billed work  ·  Days Overdue uses Start Here → As of date  ·  Unpaid = Sent + Overdue</t>
        </is>
      </c>
    </row>
    <row r="2" ht="20" customHeight="1">
      <c r="A2" s="54" t="inlineStr">
        <is>
          <t>Invoice #</t>
        </is>
      </c>
      <c r="B2" s="54" t="inlineStr">
        <is>
          <t>Client</t>
        </is>
      </c>
      <c r="C2" s="54" t="inlineStr">
        <is>
          <t>Issued</t>
        </is>
      </c>
      <c r="D2" s="54" t="inlineStr">
        <is>
          <t>Due</t>
        </is>
      </c>
      <c r="E2" s="54" t="inlineStr">
        <is>
          <t>Amount</t>
        </is>
      </c>
      <c r="F2" s="54" t="inlineStr">
        <is>
          <t>Status</t>
        </is>
      </c>
      <c r="G2" s="54" t="inlineStr">
        <is>
          <t>Days Overdue</t>
        </is>
      </c>
      <c r="H2" s="54" t="inlineStr">
        <is>
          <t>Notes</t>
        </is>
      </c>
    </row>
    <row r="3">
      <c r="A3" s="57" t="inlineStr">
        <is>
          <t>INV-2026-011</t>
        </is>
      </c>
      <c r="B3" s="72" t="inlineStr">
        <is>
          <t>Oak &amp; Ink Press</t>
        </is>
      </c>
      <c r="C3" s="115" t="n">
        <v>46150</v>
      </c>
      <c r="D3" s="115" t="n">
        <v>46164</v>
      </c>
      <c r="E3" s="124" t="n">
        <v>2750</v>
      </c>
      <c r="F3" s="57" t="inlineStr">
        <is>
          <t>Paid</t>
        </is>
      </c>
      <c r="G3" s="76">
        <f>IF(OR(D3="",F3="",F3="Paid",F3="Draft"),0,MAX(0,'Start Here'!$B$7-D3))</f>
        <v/>
      </c>
      <c r="H3" s="72" t="inlineStr">
        <is>
          <t>Layout project — closed</t>
        </is>
      </c>
    </row>
    <row r="4">
      <c r="A4" s="61" t="inlineStr">
        <is>
          <t>INV-2026-012</t>
        </is>
      </c>
      <c r="B4" s="74" t="inlineStr">
        <is>
          <t>Northline Studio</t>
        </is>
      </c>
      <c r="C4" s="118" t="n">
        <v>46177</v>
      </c>
      <c r="D4" s="118" t="n">
        <v>46191</v>
      </c>
      <c r="E4" s="125" t="n">
        <v>1800</v>
      </c>
      <c r="F4" s="61" t="inlineStr">
        <is>
          <t>Paid</t>
        </is>
      </c>
      <c r="G4" s="77">
        <f>IF(OR(D4="",F4="",F4="Paid",F4="Draft"),0,MAX(0,'Start Here'!$B$7-D4))</f>
        <v/>
      </c>
      <c r="H4" s="74" t="inlineStr">
        <is>
          <t>Landing page — closed</t>
        </is>
      </c>
    </row>
    <row r="5">
      <c r="A5" s="57" t="inlineStr">
        <is>
          <t>INV-2026-013</t>
        </is>
      </c>
      <c r="B5" s="72" t="inlineStr">
        <is>
          <t>Cedar &amp; Pine Consulting</t>
        </is>
      </c>
      <c r="C5" s="115" t="n">
        <v>46198</v>
      </c>
      <c r="D5" s="115" t="n">
        <v>46212</v>
      </c>
      <c r="E5" s="124" t="n">
        <v>2400</v>
      </c>
      <c r="F5" s="57" t="inlineStr">
        <is>
          <t>Paid</t>
        </is>
      </c>
      <c r="G5" s="76">
        <f>IF(OR(D5="",F5="",F5="Paid",F5="Draft"),0,MAX(0,'Start Here'!$B$7-D5))</f>
        <v/>
      </c>
      <c r="H5" s="72" t="inlineStr">
        <is>
          <t>Workshop — closed</t>
        </is>
      </c>
    </row>
    <row r="6">
      <c r="A6" s="61" t="inlineStr">
        <is>
          <t>INV-2026-014</t>
        </is>
      </c>
      <c r="B6" s="74" t="inlineStr">
        <is>
          <t>Brightwell Labs</t>
        </is>
      </c>
      <c r="C6" s="118" t="n">
        <v>46217</v>
      </c>
      <c r="D6" s="118" t="n">
        <v>46231</v>
      </c>
      <c r="E6" s="125" t="n">
        <v>1250</v>
      </c>
      <c r="F6" s="61" t="inlineStr">
        <is>
          <t>Paid</t>
        </is>
      </c>
      <c r="G6" s="77">
        <f>IF(OR(D6="",F6="",F6="Paid",F6="Draft"),0,MAX(0,'Start Here'!$B$7-D6))</f>
        <v/>
      </c>
      <c r="H6" s="74" t="inlineStr">
        <is>
          <t>API docs — closed</t>
        </is>
      </c>
    </row>
    <row r="7">
      <c r="A7" s="57" t="inlineStr">
        <is>
          <t>INV-2026-015</t>
        </is>
      </c>
      <c r="B7" s="72" t="inlineStr">
        <is>
          <t>Harbor Editorial</t>
        </is>
      </c>
      <c r="C7" s="115" t="n">
        <v>46223</v>
      </c>
      <c r="D7" s="115" t="n">
        <v>46237</v>
      </c>
      <c r="E7" s="124" t="n">
        <v>800</v>
      </c>
      <c r="F7" s="57" t="inlineStr">
        <is>
          <t>Overdue</t>
        </is>
      </c>
      <c r="G7" s="76">
        <f>IF(OR(D7="",F7="",F7="Paid",F7="Draft"),0,MAX(0,'Start Here'!$B$7-D7))</f>
        <v/>
      </c>
      <c r="H7" s="72" t="inlineStr">
        <is>
          <t>Add-on edits; follow up</t>
        </is>
      </c>
    </row>
    <row r="8">
      <c r="A8" s="61" t="inlineStr">
        <is>
          <t>INV-2026-016</t>
        </is>
      </c>
      <c r="B8" s="74" t="inlineStr">
        <is>
          <t>Meridian Copy Co</t>
        </is>
      </c>
      <c r="C8" s="118" t="n">
        <v>46244</v>
      </c>
      <c r="D8" s="118" t="n">
        <v>46258</v>
      </c>
      <c r="E8" s="125" t="n">
        <v>950</v>
      </c>
      <c r="F8" s="61" t="inlineStr">
        <is>
          <t>Sent</t>
        </is>
      </c>
      <c r="G8" s="77">
        <f>IF(OR(D8="",F8="",F8="Paid",F8="Draft"),0,MAX(0,'Start Here'!$B$7-D8))</f>
        <v/>
      </c>
      <c r="H8" s="74" t="inlineStr">
        <is>
          <t>September newsletter deposit</t>
        </is>
      </c>
    </row>
    <row r="9">
      <c r="A9" s="57" t="inlineStr">
        <is>
          <t>INV-2026-017</t>
        </is>
      </c>
      <c r="B9" s="72" t="inlineStr">
        <is>
          <t>Northline Studio</t>
        </is>
      </c>
      <c r="C9" s="115" t="n">
        <v>46242</v>
      </c>
      <c r="D9" s="115" t="n">
        <v>46256</v>
      </c>
      <c r="E9" s="124" t="n">
        <v>2200</v>
      </c>
      <c r="F9" s="57" t="inlineStr">
        <is>
          <t>Sent</t>
        </is>
      </c>
      <c r="G9" s="76">
        <f>IF(OR(D9="",F9="",F9="Paid",F9="Draft"),0,MAX(0,'Start Here'!$B$7-D9))</f>
        <v/>
      </c>
      <c r="H9" s="72" t="inlineStr">
        <is>
          <t>Brand system add-on</t>
        </is>
      </c>
    </row>
    <row r="10">
      <c r="A10" s="61" t="inlineStr">
        <is>
          <t>INV-2026-018</t>
        </is>
      </c>
      <c r="B10" s="74" t="inlineStr">
        <is>
          <t>Brightwell Labs</t>
        </is>
      </c>
      <c r="C10" s="118" t="n">
        <v>46233</v>
      </c>
      <c r="D10" s="118" t="n">
        <v>46247</v>
      </c>
      <c r="E10" s="125" t="n">
        <v>1650</v>
      </c>
      <c r="F10" s="61" t="inlineStr">
        <is>
          <t>Overdue</t>
        </is>
      </c>
      <c r="G10" s="77">
        <f>IF(OR(D10="",F10="",F10="Paid",F10="Draft"),0,MAX(0,'Start Here'!$B$7-D10))</f>
        <v/>
      </c>
      <c r="H10" s="74" t="inlineStr">
        <is>
          <t>Internal wiki pass</t>
        </is>
      </c>
    </row>
    <row r="11">
      <c r="A11" s="57" t="n"/>
      <c r="B11" s="72" t="n"/>
      <c r="C11" s="115" t="n"/>
      <c r="D11" s="115" t="n"/>
      <c r="E11" s="124" t="n"/>
      <c r="F11" s="57" t="n"/>
      <c r="G11" s="76">
        <f>IF(OR(D11="",F11="",F11="Paid",F11="Draft"),0,MAX(0,'Start Here'!$B$7-D11))</f>
        <v/>
      </c>
      <c r="H11" s="72" t="n"/>
    </row>
    <row r="12">
      <c r="A12" s="61" t="n"/>
      <c r="B12" s="74" t="n"/>
      <c r="C12" s="118" t="n"/>
      <c r="D12" s="118" t="n"/>
      <c r="E12" s="125" t="n"/>
      <c r="F12" s="61" t="n"/>
      <c r="G12" s="77">
        <f>IF(OR(D12="",F12="",F12="Paid",F12="Draft"),0,MAX(0,'Start Here'!$B$7-D12))</f>
        <v/>
      </c>
      <c r="H12" s="74" t="n"/>
    </row>
    <row r="13">
      <c r="A13" s="57" t="n"/>
      <c r="B13" s="72" t="n"/>
      <c r="C13" s="115" t="n"/>
      <c r="D13" s="115" t="n"/>
      <c r="E13" s="124" t="n"/>
      <c r="F13" s="57" t="n"/>
      <c r="G13" s="76">
        <f>IF(OR(D13="",F13="",F13="Paid",F13="Draft"),0,MAX(0,'Start Here'!$B$7-D13))</f>
        <v/>
      </c>
      <c r="H13" s="72" t="n"/>
    </row>
    <row r="14">
      <c r="A14" s="61" t="n"/>
      <c r="B14" s="74" t="n"/>
      <c r="C14" s="118" t="n"/>
      <c r="D14" s="118" t="n"/>
      <c r="E14" s="125" t="n"/>
      <c r="F14" s="61" t="n"/>
      <c r="G14" s="77">
        <f>IF(OR(D14="",F14="",F14="Paid",F14="Draft"),0,MAX(0,'Start Here'!$B$7-D14))</f>
        <v/>
      </c>
      <c r="H14" s="74" t="n"/>
    </row>
    <row r="15">
      <c r="A15" s="57" t="n"/>
      <c r="B15" s="72" t="n"/>
      <c r="C15" s="115" t="n"/>
      <c r="D15" s="115" t="n"/>
      <c r="E15" s="124" t="n"/>
      <c r="F15" s="57" t="n"/>
      <c r="G15" s="76">
        <f>IF(OR(D15="",F15="",F15="Paid",F15="Draft"),0,MAX(0,'Start Here'!$B$7-D15))</f>
        <v/>
      </c>
      <c r="H15" s="72" t="n"/>
    </row>
    <row r="16">
      <c r="A16" s="61" t="n"/>
      <c r="B16" s="74" t="n"/>
      <c r="C16" s="118" t="n"/>
      <c r="D16" s="118" t="n"/>
      <c r="E16" s="125" t="n"/>
      <c r="F16" s="61" t="n"/>
      <c r="G16" s="77">
        <f>IF(OR(D16="",F16="",F16="Paid",F16="Draft"),0,MAX(0,'Start Here'!$B$7-D16))</f>
        <v/>
      </c>
      <c r="H16" s="74" t="n"/>
    </row>
    <row r="17">
      <c r="A17" s="57" t="n"/>
      <c r="B17" s="72" t="n"/>
      <c r="C17" s="115" t="n"/>
      <c r="D17" s="115" t="n"/>
      <c r="E17" s="124" t="n"/>
      <c r="F17" s="57" t="n"/>
      <c r="G17" s="76">
        <f>IF(OR(D17="",F17="",F17="Paid",F17="Draft"),0,MAX(0,'Start Here'!$B$7-D17))</f>
        <v/>
      </c>
      <c r="H17" s="72" t="n"/>
    </row>
    <row r="18">
      <c r="A18" s="61" t="n"/>
      <c r="B18" s="74" t="n"/>
      <c r="C18" s="118" t="n"/>
      <c r="D18" s="118" t="n"/>
      <c r="E18" s="125" t="n"/>
      <c r="F18" s="61" t="n"/>
      <c r="G18" s="77">
        <f>IF(OR(D18="",F18="",F18="Paid",F18="Draft"),0,MAX(0,'Start Here'!$B$7-D18))</f>
        <v/>
      </c>
      <c r="H18" s="74" t="n"/>
    </row>
    <row r="19">
      <c r="A19" s="57" t="n"/>
      <c r="B19" s="72" t="n"/>
      <c r="C19" s="115" t="n"/>
      <c r="D19" s="115" t="n"/>
      <c r="E19" s="124" t="n"/>
      <c r="F19" s="57" t="n"/>
      <c r="G19" s="76">
        <f>IF(OR(D19="",F19="",F19="Paid",F19="Draft"),0,MAX(0,'Start Here'!$B$7-D19))</f>
        <v/>
      </c>
      <c r="H19" s="72" t="n"/>
    </row>
    <row r="20">
      <c r="A20" s="61" t="n"/>
      <c r="B20" s="74" t="n"/>
      <c r="C20" s="118" t="n"/>
      <c r="D20" s="118" t="n"/>
      <c r="E20" s="125" t="n"/>
      <c r="F20" s="61" t="n"/>
      <c r="G20" s="77">
        <f>IF(OR(D20="",F20="",F20="Paid",F20="Draft"),0,MAX(0,'Start Here'!$B$7-D20))</f>
        <v/>
      </c>
      <c r="H20" s="74" t="n"/>
    </row>
    <row r="21">
      <c r="A21" s="57" t="n"/>
      <c r="B21" s="72" t="n"/>
      <c r="C21" s="115" t="n"/>
      <c r="D21" s="115" t="n"/>
      <c r="E21" s="124" t="n"/>
      <c r="F21" s="57" t="n"/>
      <c r="G21" s="76">
        <f>IF(OR(D21="",F21="",F21="Paid",F21="Draft"),0,MAX(0,'Start Here'!$B$7-D21))</f>
        <v/>
      </c>
      <c r="H21" s="72" t="n"/>
    </row>
    <row r="22">
      <c r="A22" s="61" t="n"/>
      <c r="B22" s="74" t="n"/>
      <c r="C22" s="118" t="n"/>
      <c r="D22" s="118" t="n"/>
      <c r="E22" s="125" t="n"/>
      <c r="F22" s="61" t="n"/>
      <c r="G22" s="77">
        <f>IF(OR(D22="",F22="",F22="Paid",F22="Draft"),0,MAX(0,'Start Here'!$B$7-D22))</f>
        <v/>
      </c>
      <c r="H22" s="74" t="n"/>
    </row>
    <row r="23">
      <c r="A23" s="57" t="n"/>
      <c r="B23" s="72" t="n"/>
      <c r="C23" s="115" t="n"/>
      <c r="D23" s="115" t="n"/>
      <c r="E23" s="124" t="n"/>
      <c r="F23" s="57" t="n"/>
      <c r="G23" s="76">
        <f>IF(OR(D23="",F23="",F23="Paid",F23="Draft"),0,MAX(0,'Start Here'!$B$7-D23))</f>
        <v/>
      </c>
      <c r="H23" s="72" t="n"/>
    </row>
    <row r="24">
      <c r="A24" s="61" t="n"/>
      <c r="B24" s="74" t="n"/>
      <c r="C24" s="118" t="n"/>
      <c r="D24" s="118" t="n"/>
      <c r="E24" s="125" t="n"/>
      <c r="F24" s="61" t="n"/>
      <c r="G24" s="77">
        <f>IF(OR(D24="",F24="",F24="Paid",F24="Draft"),0,MAX(0,'Start Here'!$B$7-D24))</f>
        <v/>
      </c>
      <c r="H24" s="74" t="n"/>
    </row>
    <row r="25">
      <c r="A25" s="57" t="n"/>
      <c r="B25" s="72" t="n"/>
      <c r="C25" s="115" t="n"/>
      <c r="D25" s="115" t="n"/>
      <c r="E25" s="124" t="n"/>
      <c r="F25" s="57" t="n"/>
      <c r="G25" s="76">
        <f>IF(OR(D25="",F25="",F25="Paid",F25="Draft"),0,MAX(0,'Start Here'!$B$7-D25))</f>
        <v/>
      </c>
      <c r="H25" s="72" t="n"/>
    </row>
    <row r="26">
      <c r="A26" s="61" t="n"/>
      <c r="B26" s="74" t="n"/>
      <c r="C26" s="118" t="n"/>
      <c r="D26" s="118" t="n"/>
      <c r="E26" s="125" t="n"/>
      <c r="F26" s="61" t="n"/>
      <c r="G26" s="77">
        <f>IF(OR(D26="",F26="",F26="Paid",F26="Draft"),0,MAX(0,'Start Here'!$B$7-D26))</f>
        <v/>
      </c>
      <c r="H26" s="74" t="n"/>
    </row>
    <row r="27">
      <c r="A27" s="57" t="n"/>
      <c r="B27" s="72" t="n"/>
      <c r="C27" s="115" t="n"/>
      <c r="D27" s="115" t="n"/>
      <c r="E27" s="124" t="n"/>
      <c r="F27" s="57" t="n"/>
      <c r="G27" s="76">
        <f>IF(OR(D27="",F27="",F27="Paid",F27="Draft"),0,MAX(0,'Start Here'!$B$7-D27))</f>
        <v/>
      </c>
      <c r="H27" s="72" t="n"/>
    </row>
    <row r="28">
      <c r="A28" s="61" t="n"/>
      <c r="B28" s="74" t="n"/>
      <c r="C28" s="118" t="n"/>
      <c r="D28" s="118" t="n"/>
      <c r="E28" s="125" t="n"/>
      <c r="F28" s="61" t="n"/>
      <c r="G28" s="77">
        <f>IF(OR(D28="",F28="",F28="Paid",F28="Draft"),0,MAX(0,'Start Here'!$B$7-D28))</f>
        <v/>
      </c>
      <c r="H28" s="74" t="n"/>
    </row>
    <row r="29">
      <c r="A29" s="57" t="n"/>
      <c r="B29" s="72" t="n"/>
      <c r="C29" s="115" t="n"/>
      <c r="D29" s="115" t="n"/>
      <c r="E29" s="124" t="n"/>
      <c r="F29" s="57" t="n"/>
      <c r="G29" s="76">
        <f>IF(OR(D29="",F29="",F29="Paid",F29="Draft"),0,MAX(0,'Start Here'!$B$7-D29))</f>
        <v/>
      </c>
      <c r="H29" s="72" t="n"/>
    </row>
    <row r="30">
      <c r="A30" s="61" t="n"/>
      <c r="B30" s="74" t="n"/>
      <c r="C30" s="118" t="n"/>
      <c r="D30" s="118" t="n"/>
      <c r="E30" s="125" t="n"/>
      <c r="F30" s="61" t="n"/>
      <c r="G30" s="77">
        <f>IF(OR(D30="",F30="",F30="Paid",F30="Draft"),0,MAX(0,'Start Here'!$B$7-D30))</f>
        <v/>
      </c>
      <c r="H30" s="74" t="n"/>
    </row>
    <row r="31">
      <c r="A31" s="57" t="n"/>
      <c r="B31" s="72" t="n"/>
      <c r="C31" s="115" t="n"/>
      <c r="D31" s="115" t="n"/>
      <c r="E31" s="124" t="n"/>
      <c r="F31" s="57" t="n"/>
      <c r="G31" s="76">
        <f>IF(OR(D31="",F31="",F31="Paid",F31="Draft"),0,MAX(0,'Start Here'!$B$7-D31))</f>
        <v/>
      </c>
      <c r="H31" s="72" t="n"/>
    </row>
    <row r="32">
      <c r="A32" s="61" t="n"/>
      <c r="B32" s="74" t="n"/>
      <c r="C32" s="118" t="n"/>
      <c r="D32" s="118" t="n"/>
      <c r="E32" s="125" t="n"/>
      <c r="F32" s="61" t="n"/>
      <c r="G32" s="77">
        <f>IF(OR(D32="",F32="",F32="Paid",F32="Draft"),0,MAX(0,'Start Here'!$B$7-D32))</f>
        <v/>
      </c>
      <c r="H32" s="74" t="n"/>
    </row>
    <row r="33">
      <c r="A33" s="57" t="n"/>
      <c r="B33" s="72" t="n"/>
      <c r="C33" s="115" t="n"/>
      <c r="D33" s="115" t="n"/>
      <c r="E33" s="124" t="n"/>
      <c r="F33" s="57" t="n"/>
      <c r="G33" s="76">
        <f>IF(OR(D33="",F33="",F33="Paid",F33="Draft"),0,MAX(0,'Start Here'!$B$7-D33))</f>
        <v/>
      </c>
      <c r="H33" s="72" t="n"/>
    </row>
    <row r="34">
      <c r="A34" s="61" t="n"/>
      <c r="B34" s="74" t="n"/>
      <c r="C34" s="118" t="n"/>
      <c r="D34" s="118" t="n"/>
      <c r="E34" s="125" t="n"/>
      <c r="F34" s="61" t="n"/>
      <c r="G34" s="77">
        <f>IF(OR(D34="",F34="",F34="Paid",F34="Draft"),0,MAX(0,'Start Here'!$B$7-D34))</f>
        <v/>
      </c>
      <c r="H34" s="74" t="n"/>
    </row>
    <row r="35">
      <c r="A35" s="57" t="n"/>
      <c r="B35" s="72" t="n"/>
      <c r="C35" s="115" t="n"/>
      <c r="D35" s="115" t="n"/>
      <c r="E35" s="124" t="n"/>
      <c r="F35" s="57" t="n"/>
      <c r="G35" s="76">
        <f>IF(OR(D35="",F35="",F35="Paid",F35="Draft"),0,MAX(0,'Start Here'!$B$7-D35))</f>
        <v/>
      </c>
      <c r="H35" s="72" t="n"/>
    </row>
    <row r="36">
      <c r="A36" s="61" t="n"/>
      <c r="B36" s="74" t="n"/>
      <c r="C36" s="118" t="n"/>
      <c r="D36" s="118" t="n"/>
      <c r="E36" s="125" t="n"/>
      <c r="F36" s="61" t="n"/>
      <c r="G36" s="77">
        <f>IF(OR(D36="",F36="",F36="Paid",F36="Draft"),0,MAX(0,'Start Here'!$B$7-D36))</f>
        <v/>
      </c>
      <c r="H36" s="74" t="n"/>
    </row>
    <row r="37">
      <c r="A37" s="57" t="n"/>
      <c r="B37" s="72" t="n"/>
      <c r="C37" s="115" t="n"/>
      <c r="D37" s="115" t="n"/>
      <c r="E37" s="124" t="n"/>
      <c r="F37" s="57" t="n"/>
      <c r="G37" s="76">
        <f>IF(OR(D37="",F37="",F37="Paid",F37="Draft"),0,MAX(0,'Start Here'!$B$7-D37))</f>
        <v/>
      </c>
      <c r="H37" s="72" t="n"/>
    </row>
    <row r="38">
      <c r="A38" s="61" t="n"/>
      <c r="B38" s="74" t="n"/>
      <c r="C38" s="118" t="n"/>
      <c r="D38" s="118" t="n"/>
      <c r="E38" s="125" t="n"/>
      <c r="F38" s="61" t="n"/>
      <c r="G38" s="77">
        <f>IF(OR(D38="",F38="",F38="Paid",F38="Draft"),0,MAX(0,'Start Here'!$B$7-D38))</f>
        <v/>
      </c>
      <c r="H38" s="74" t="n"/>
    </row>
    <row r="39">
      <c r="A39" s="57" t="n"/>
      <c r="B39" s="72" t="n"/>
      <c r="C39" s="115" t="n"/>
      <c r="D39" s="115" t="n"/>
      <c r="E39" s="124" t="n"/>
      <c r="F39" s="57" t="n"/>
      <c r="G39" s="76">
        <f>IF(OR(D39="",F39="",F39="Paid",F39="Draft"),0,MAX(0,'Start Here'!$B$7-D39))</f>
        <v/>
      </c>
      <c r="H39" s="72" t="n"/>
    </row>
    <row r="40">
      <c r="A40" s="61" t="n"/>
      <c r="B40" s="74" t="n"/>
      <c r="C40" s="118" t="n"/>
      <c r="D40" s="118" t="n"/>
      <c r="E40" s="125" t="n"/>
      <c r="F40" s="61" t="n"/>
      <c r="G40" s="77">
        <f>IF(OR(D40="",F40="",F40="Paid",F40="Draft"),0,MAX(0,'Start Here'!$B$7-D40))</f>
        <v/>
      </c>
      <c r="H40" s="74" t="n"/>
    </row>
    <row r="41">
      <c r="A41" s="57" t="n"/>
      <c r="B41" s="72" t="n"/>
      <c r="C41" s="115" t="n"/>
      <c r="D41" s="115" t="n"/>
      <c r="E41" s="124" t="n"/>
      <c r="F41" s="57" t="n"/>
      <c r="G41" s="76">
        <f>IF(OR(D41="",F41="",F41="Paid",F41="Draft"),0,MAX(0,'Start Here'!$B$7-D41))</f>
        <v/>
      </c>
      <c r="H41" s="72" t="n"/>
    </row>
    <row r="42">
      <c r="A42" s="61" t="n"/>
      <c r="B42" s="74" t="n"/>
      <c r="C42" s="118" t="n"/>
      <c r="D42" s="118" t="n"/>
      <c r="E42" s="125" t="n"/>
      <c r="F42" s="61" t="n"/>
      <c r="G42" s="77">
        <f>IF(OR(D42="",F42="",F42="Paid",F42="Draft"),0,MAX(0,'Start Here'!$B$7-D42))</f>
        <v/>
      </c>
      <c r="H42" s="74" t="n"/>
    </row>
    <row r="43">
      <c r="A43" s="57" t="n"/>
      <c r="B43" s="72" t="n"/>
      <c r="C43" s="115" t="n"/>
      <c r="D43" s="115" t="n"/>
      <c r="E43" s="124" t="n"/>
      <c r="F43" s="57" t="n"/>
      <c r="G43" s="76">
        <f>IF(OR(D43="",F43="",F43="Paid",F43="Draft"),0,MAX(0,'Start Here'!$B$7-D43))</f>
        <v/>
      </c>
      <c r="H43" s="72" t="n"/>
    </row>
    <row r="44">
      <c r="A44" s="61" t="n"/>
      <c r="B44" s="74" t="n"/>
      <c r="C44" s="118" t="n"/>
      <c r="D44" s="118" t="n"/>
      <c r="E44" s="125" t="n"/>
      <c r="F44" s="61" t="n"/>
      <c r="G44" s="77">
        <f>IF(OR(D44="",F44="",F44="Paid",F44="Draft"),0,MAX(0,'Start Here'!$B$7-D44))</f>
        <v/>
      </c>
      <c r="H44" s="74" t="n"/>
    </row>
    <row r="45">
      <c r="A45" s="57" t="n"/>
      <c r="B45" s="72" t="n"/>
      <c r="C45" s="115" t="n"/>
      <c r="D45" s="115" t="n"/>
      <c r="E45" s="124" t="n"/>
      <c r="F45" s="57" t="n"/>
      <c r="G45" s="76">
        <f>IF(OR(D45="",F45="",F45="Paid",F45="Draft"),0,MAX(0,'Start Here'!$B$7-D45))</f>
        <v/>
      </c>
      <c r="H45" s="72" t="n"/>
    </row>
    <row r="46">
      <c r="A46" s="61" t="n"/>
      <c r="B46" s="74" t="n"/>
      <c r="C46" s="118" t="n"/>
      <c r="D46" s="118" t="n"/>
      <c r="E46" s="125" t="n"/>
      <c r="F46" s="61" t="n"/>
      <c r="G46" s="77">
        <f>IF(OR(D46="",F46="",F46="Paid",F46="Draft"),0,MAX(0,'Start Here'!$B$7-D46))</f>
        <v/>
      </c>
      <c r="H46" s="74" t="n"/>
    </row>
    <row r="47">
      <c r="A47" s="57" t="n"/>
      <c r="B47" s="72" t="n"/>
      <c r="C47" s="115" t="n"/>
      <c r="D47" s="115" t="n"/>
      <c r="E47" s="124" t="n"/>
      <c r="F47" s="57" t="n"/>
      <c r="G47" s="76">
        <f>IF(OR(D47="",F47="",F47="Paid",F47="Draft"),0,MAX(0,'Start Here'!$B$7-D47))</f>
        <v/>
      </c>
      <c r="H47" s="72" t="n"/>
    </row>
    <row r="48">
      <c r="A48" s="61" t="n"/>
      <c r="B48" s="74" t="n"/>
      <c r="C48" s="118" t="n"/>
      <c r="D48" s="118" t="n"/>
      <c r="E48" s="125" t="n"/>
      <c r="F48" s="61" t="n"/>
      <c r="G48" s="77">
        <f>IF(OR(D48="",F48="",F48="Paid",F48="Draft"),0,MAX(0,'Start Here'!$B$7-D48))</f>
        <v/>
      </c>
      <c r="H48" s="74" t="n"/>
    </row>
    <row r="49">
      <c r="A49" s="57" t="n"/>
      <c r="B49" s="72" t="n"/>
      <c r="C49" s="115" t="n"/>
      <c r="D49" s="115" t="n"/>
      <c r="E49" s="124" t="n"/>
      <c r="F49" s="57" t="n"/>
      <c r="G49" s="76">
        <f>IF(OR(D49="",F49="",F49="Paid",F49="Draft"),0,MAX(0,'Start Here'!$B$7-D49))</f>
        <v/>
      </c>
      <c r="H49" s="72" t="n"/>
    </row>
    <row r="50">
      <c r="A50" s="61" t="n"/>
      <c r="B50" s="74" t="n"/>
      <c r="C50" s="118" t="n"/>
      <c r="D50" s="118" t="n"/>
      <c r="E50" s="125" t="n"/>
      <c r="F50" s="61" t="n"/>
      <c r="G50" s="77">
        <f>IF(OR(D50="",F50="",F50="Paid",F50="Draft"),0,MAX(0,'Start Here'!$B$7-D50))</f>
        <v/>
      </c>
      <c r="H50" s="74" t="n"/>
    </row>
    <row r="51">
      <c r="A51" s="57" t="n"/>
      <c r="B51" s="72" t="n"/>
      <c r="C51" s="115" t="n"/>
      <c r="D51" s="115" t="n"/>
      <c r="E51" s="124" t="n"/>
      <c r="F51" s="57" t="n"/>
      <c r="G51" s="76">
        <f>IF(OR(D51="",F51="",F51="Paid",F51="Draft"),0,MAX(0,'Start Here'!$B$7-D51))</f>
        <v/>
      </c>
      <c r="H51" s="72" t="n"/>
    </row>
    <row r="52">
      <c r="A52" s="61" t="n"/>
      <c r="B52" s="74" t="n"/>
      <c r="C52" s="118" t="n"/>
      <c r="D52" s="118" t="n"/>
      <c r="E52" s="125" t="n"/>
      <c r="F52" s="61" t="n"/>
      <c r="G52" s="77">
        <f>IF(OR(D52="",F52="",F52="Paid",F52="Draft"),0,MAX(0,'Start Here'!$B$7-D52))</f>
        <v/>
      </c>
      <c r="H52" s="74" t="n"/>
    </row>
    <row r="53">
      <c r="A53" s="57" t="n"/>
      <c r="B53" s="72" t="n"/>
      <c r="C53" s="115" t="n"/>
      <c r="D53" s="115" t="n"/>
      <c r="E53" s="124" t="n"/>
      <c r="F53" s="57" t="n"/>
      <c r="G53" s="76">
        <f>IF(OR(D53="",F53="",F53="Paid",F53="Draft"),0,MAX(0,'Start Here'!$B$7-D53))</f>
        <v/>
      </c>
      <c r="H53" s="72" t="n"/>
    </row>
    <row r="54">
      <c r="A54" s="61" t="n"/>
      <c r="B54" s="74" t="n"/>
      <c r="C54" s="118" t="n"/>
      <c r="D54" s="118" t="n"/>
      <c r="E54" s="125" t="n"/>
      <c r="F54" s="61" t="n"/>
      <c r="G54" s="77">
        <f>IF(OR(D54="",F54="",F54="Paid",F54="Draft"),0,MAX(0,'Start Here'!$B$7-D54))</f>
        <v/>
      </c>
      <c r="H54" s="74" t="n"/>
    </row>
    <row r="55">
      <c r="A55" s="57" t="n"/>
      <c r="B55" s="72" t="n"/>
      <c r="C55" s="115" t="n"/>
      <c r="D55" s="115" t="n"/>
      <c r="E55" s="124" t="n"/>
      <c r="F55" s="57" t="n"/>
      <c r="G55" s="76">
        <f>IF(OR(D55="",F55="",F55="Paid",F55="Draft"),0,MAX(0,'Start Here'!$B$7-D55))</f>
        <v/>
      </c>
      <c r="H55" s="72" t="n"/>
    </row>
    <row r="56">
      <c r="A56" s="61" t="n"/>
      <c r="B56" s="74" t="n"/>
      <c r="C56" s="118" t="n"/>
      <c r="D56" s="118" t="n"/>
      <c r="E56" s="125" t="n"/>
      <c r="F56" s="61" t="n"/>
      <c r="G56" s="77">
        <f>IF(OR(D56="",F56="",F56="Paid",F56="Draft"),0,MAX(0,'Start Here'!$B$7-D56))</f>
        <v/>
      </c>
      <c r="H56" s="74" t="n"/>
    </row>
    <row r="57">
      <c r="A57" s="57" t="n"/>
      <c r="B57" s="72" t="n"/>
      <c r="C57" s="115" t="n"/>
      <c r="D57" s="115" t="n"/>
      <c r="E57" s="124" t="n"/>
      <c r="F57" s="57" t="n"/>
      <c r="G57" s="76">
        <f>IF(OR(D57="",F57="",F57="Paid",F57="Draft"),0,MAX(0,'Start Here'!$B$7-D57))</f>
        <v/>
      </c>
      <c r="H57" s="72" t="n"/>
    </row>
    <row r="58">
      <c r="A58" s="61" t="n"/>
      <c r="B58" s="74" t="n"/>
      <c r="C58" s="118" t="n"/>
      <c r="D58" s="118" t="n"/>
      <c r="E58" s="125" t="n"/>
      <c r="F58" s="61" t="n"/>
      <c r="G58" s="77">
        <f>IF(OR(D58="",F58="",F58="Paid",F58="Draft"),0,MAX(0,'Start Here'!$B$7-D58))</f>
        <v/>
      </c>
      <c r="H58" s="74" t="n"/>
    </row>
    <row r="59">
      <c r="A59" s="57" t="n"/>
      <c r="B59" s="72" t="n"/>
      <c r="C59" s="115" t="n"/>
      <c r="D59" s="115" t="n"/>
      <c r="E59" s="124" t="n"/>
      <c r="F59" s="57" t="n"/>
      <c r="G59" s="76">
        <f>IF(OR(D59="",F59="",F59="Paid",F59="Draft"),0,MAX(0,'Start Here'!$B$7-D59))</f>
        <v/>
      </c>
      <c r="H59" s="72" t="n"/>
    </row>
    <row r="60">
      <c r="A60" s="61" t="n"/>
      <c r="B60" s="74" t="n"/>
      <c r="C60" s="118" t="n"/>
      <c r="D60" s="118" t="n"/>
      <c r="E60" s="125" t="n"/>
      <c r="F60" s="61" t="n"/>
      <c r="G60" s="77">
        <f>IF(OR(D60="",F60="",F60="Paid",F60="Draft"),0,MAX(0,'Start Here'!$B$7-D60))</f>
        <v/>
      </c>
      <c r="H60" s="74" t="n"/>
    </row>
    <row r="61">
      <c r="A61" s="57" t="n"/>
      <c r="B61" s="72" t="n"/>
      <c r="C61" s="115" t="n"/>
      <c r="D61" s="115" t="n"/>
      <c r="E61" s="124" t="n"/>
      <c r="F61" s="57" t="n"/>
      <c r="G61" s="76">
        <f>IF(OR(D61="",F61="",F61="Paid",F61="Draft"),0,MAX(0,'Start Here'!$B$7-D61))</f>
        <v/>
      </c>
      <c r="H61" s="72" t="n"/>
    </row>
    <row r="62">
      <c r="A62" s="61" t="n"/>
      <c r="B62" s="74" t="n"/>
      <c r="C62" s="118" t="n"/>
      <c r="D62" s="118" t="n"/>
      <c r="E62" s="125" t="n"/>
      <c r="F62" s="61" t="n"/>
      <c r="G62" s="77">
        <f>IF(OR(D62="",F62="",F62="Paid",F62="Draft"),0,MAX(0,'Start Here'!$B$7-D62))</f>
        <v/>
      </c>
      <c r="H62" s="74" t="n"/>
    </row>
    <row r="63">
      <c r="A63" s="57" t="n"/>
      <c r="B63" s="72" t="n"/>
      <c r="C63" s="115" t="n"/>
      <c r="D63" s="115" t="n"/>
      <c r="E63" s="124" t="n"/>
      <c r="F63" s="57" t="n"/>
      <c r="G63" s="76">
        <f>IF(OR(D63="",F63="",F63="Paid",F63="Draft"),0,MAX(0,'Start Here'!$B$7-D63))</f>
        <v/>
      </c>
      <c r="H63" s="72" t="n"/>
    </row>
    <row r="64">
      <c r="A64" s="61" t="n"/>
      <c r="B64" s="74" t="n"/>
      <c r="C64" s="118" t="n"/>
      <c r="D64" s="118" t="n"/>
      <c r="E64" s="125" t="n"/>
      <c r="F64" s="61" t="n"/>
      <c r="G64" s="77">
        <f>IF(OR(D64="",F64="",F64="Paid",F64="Draft"),0,MAX(0,'Start Here'!$B$7-D64))</f>
        <v/>
      </c>
      <c r="H64" s="74" t="n"/>
    </row>
    <row r="65">
      <c r="A65" s="57" t="n"/>
      <c r="B65" s="72" t="n"/>
      <c r="C65" s="115" t="n"/>
      <c r="D65" s="115" t="n"/>
      <c r="E65" s="124" t="n"/>
      <c r="F65" s="57" t="n"/>
      <c r="G65" s="76">
        <f>IF(OR(D65="",F65="",F65="Paid",F65="Draft"),0,MAX(0,'Start Here'!$B$7-D65))</f>
        <v/>
      </c>
      <c r="H65" s="72" t="n"/>
    </row>
    <row r="66">
      <c r="A66" s="61" t="n"/>
      <c r="B66" s="74" t="n"/>
      <c r="C66" s="118" t="n"/>
      <c r="D66" s="118" t="n"/>
      <c r="E66" s="125" t="n"/>
      <c r="F66" s="61" t="n"/>
      <c r="G66" s="77">
        <f>IF(OR(D66="",F66="",F66="Paid",F66="Draft"),0,MAX(0,'Start Here'!$B$7-D66))</f>
        <v/>
      </c>
      <c r="H66" s="74" t="n"/>
    </row>
    <row r="67">
      <c r="A67" s="57" t="n"/>
      <c r="B67" s="72" t="n"/>
      <c r="C67" s="115" t="n"/>
      <c r="D67" s="115" t="n"/>
      <c r="E67" s="124" t="n"/>
      <c r="F67" s="57" t="n"/>
      <c r="G67" s="76">
        <f>IF(OR(D67="",F67="",F67="Paid",F67="Draft"),0,MAX(0,'Start Here'!$B$7-D67))</f>
        <v/>
      </c>
      <c r="H67" s="72" t="n"/>
    </row>
    <row r="68">
      <c r="A68" s="61" t="n"/>
      <c r="B68" s="74" t="n"/>
      <c r="C68" s="118" t="n"/>
      <c r="D68" s="118" t="n"/>
      <c r="E68" s="125" t="n"/>
      <c r="F68" s="61" t="n"/>
      <c r="G68" s="77">
        <f>IF(OR(D68="",F68="",F68="Paid",F68="Draft"),0,MAX(0,'Start Here'!$B$7-D68))</f>
        <v/>
      </c>
      <c r="H68" s="74" t="n"/>
    </row>
    <row r="69">
      <c r="A69" s="57" t="n"/>
      <c r="B69" s="72" t="n"/>
      <c r="C69" s="115" t="n"/>
      <c r="D69" s="115" t="n"/>
      <c r="E69" s="124" t="n"/>
      <c r="F69" s="57" t="n"/>
      <c r="G69" s="76">
        <f>IF(OR(D69="",F69="",F69="Paid",F69="Draft"),0,MAX(0,'Start Here'!$B$7-D69))</f>
        <v/>
      </c>
      <c r="H69" s="72" t="n"/>
    </row>
    <row r="70">
      <c r="A70" s="61" t="n"/>
      <c r="B70" s="74" t="n"/>
      <c r="C70" s="118" t="n"/>
      <c r="D70" s="118" t="n"/>
      <c r="E70" s="125" t="n"/>
      <c r="F70" s="61" t="n"/>
      <c r="G70" s="77">
        <f>IF(OR(D70="",F70="",F70="Paid",F70="Draft"),0,MAX(0,'Start Here'!$B$7-D70))</f>
        <v/>
      </c>
      <c r="H70" s="74" t="n"/>
    </row>
    <row r="71">
      <c r="A71" s="57" t="n"/>
      <c r="B71" s="72" t="n"/>
      <c r="C71" s="115" t="n"/>
      <c r="D71" s="115" t="n"/>
      <c r="E71" s="124" t="n"/>
      <c r="F71" s="57" t="n"/>
      <c r="G71" s="76">
        <f>IF(OR(D71="",F71="",F71="Paid",F71="Draft"),0,MAX(0,'Start Here'!$B$7-D71))</f>
        <v/>
      </c>
      <c r="H71" s="72" t="n"/>
    </row>
    <row r="72">
      <c r="A72" s="61" t="n"/>
      <c r="B72" s="74" t="n"/>
      <c r="C72" s="118" t="n"/>
      <c r="D72" s="118" t="n"/>
      <c r="E72" s="125" t="n"/>
      <c r="F72" s="61" t="n"/>
      <c r="G72" s="77">
        <f>IF(OR(D72="",F72="",F72="Paid",F72="Draft"),0,MAX(0,'Start Here'!$B$7-D72))</f>
        <v/>
      </c>
      <c r="H72" s="74" t="n"/>
    </row>
    <row r="73">
      <c r="A73" s="57" t="n"/>
      <c r="B73" s="72" t="n"/>
      <c r="C73" s="115" t="n"/>
      <c r="D73" s="115" t="n"/>
      <c r="E73" s="124" t="n"/>
      <c r="F73" s="57" t="n"/>
      <c r="G73" s="76">
        <f>IF(OR(D73="",F73="",F73="Paid",F73="Draft"),0,MAX(0,'Start Here'!$B$7-D73))</f>
        <v/>
      </c>
      <c r="H73" s="72" t="n"/>
    </row>
    <row r="74">
      <c r="A74" s="61" t="n"/>
      <c r="B74" s="74" t="n"/>
      <c r="C74" s="118" t="n"/>
      <c r="D74" s="118" t="n"/>
      <c r="E74" s="125" t="n"/>
      <c r="F74" s="61" t="n"/>
      <c r="G74" s="77">
        <f>IF(OR(D74="",F74="",F74="Paid",F74="Draft"),0,MAX(0,'Start Here'!$B$7-D74))</f>
        <v/>
      </c>
      <c r="H74" s="74" t="n"/>
    </row>
    <row r="75">
      <c r="A75" s="57" t="n"/>
      <c r="B75" s="72" t="n"/>
      <c r="C75" s="115" t="n"/>
      <c r="D75" s="115" t="n"/>
      <c r="E75" s="124" t="n"/>
      <c r="F75" s="57" t="n"/>
      <c r="G75" s="76">
        <f>IF(OR(D75="",F75="",F75="Paid",F75="Draft"),0,MAX(0,'Start Here'!$B$7-D75))</f>
        <v/>
      </c>
      <c r="H75" s="72" t="n"/>
    </row>
    <row r="76">
      <c r="A76" s="61" t="n"/>
      <c r="B76" s="74" t="n"/>
      <c r="C76" s="118" t="n"/>
      <c r="D76" s="118" t="n"/>
      <c r="E76" s="125" t="n"/>
      <c r="F76" s="61" t="n"/>
      <c r="G76" s="77">
        <f>IF(OR(D76="",F76="",F76="Paid",F76="Draft"),0,MAX(0,'Start Here'!$B$7-D76))</f>
        <v/>
      </c>
      <c r="H76" s="74" t="n"/>
    </row>
    <row r="77">
      <c r="A77" s="57" t="n"/>
      <c r="B77" s="72" t="n"/>
      <c r="C77" s="115" t="n"/>
      <c r="D77" s="115" t="n"/>
      <c r="E77" s="124" t="n"/>
      <c r="F77" s="57" t="n"/>
      <c r="G77" s="76">
        <f>IF(OR(D77="",F77="",F77="Paid",F77="Draft"),0,MAX(0,'Start Here'!$B$7-D77))</f>
        <v/>
      </c>
      <c r="H77" s="72" t="n"/>
    </row>
    <row r="78">
      <c r="A78" s="61" t="n"/>
      <c r="B78" s="74" t="n"/>
      <c r="C78" s="118" t="n"/>
      <c r="D78" s="118" t="n"/>
      <c r="E78" s="125" t="n"/>
      <c r="F78" s="61" t="n"/>
      <c r="G78" s="77">
        <f>IF(OR(D78="",F78="",F78="Paid",F78="Draft"),0,MAX(0,'Start Here'!$B$7-D78))</f>
        <v/>
      </c>
      <c r="H78" s="74" t="n"/>
    </row>
    <row r="79">
      <c r="A79" s="57" t="n"/>
      <c r="B79" s="72" t="n"/>
      <c r="C79" s="115" t="n"/>
      <c r="D79" s="115" t="n"/>
      <c r="E79" s="124" t="n"/>
      <c r="F79" s="57" t="n"/>
      <c r="G79" s="76">
        <f>IF(OR(D79="",F79="",F79="Paid",F79="Draft"),0,MAX(0,'Start Here'!$B$7-D79))</f>
        <v/>
      </c>
      <c r="H79" s="72" t="n"/>
    </row>
    <row r="80">
      <c r="A80" s="61" t="n"/>
      <c r="B80" s="74" t="n"/>
      <c r="C80" s="118" t="n"/>
      <c r="D80" s="118" t="n"/>
      <c r="E80" s="125" t="n"/>
      <c r="F80" s="61" t="n"/>
      <c r="G80" s="77">
        <f>IF(OR(D80="",F80="",F80="Paid",F80="Draft"),0,MAX(0,'Start Here'!$B$7-D80))</f>
        <v/>
      </c>
      <c r="H80" s="74" t="n"/>
    </row>
    <row r="81">
      <c r="A81" s="57" t="n"/>
      <c r="B81" s="72" t="n"/>
      <c r="C81" s="115" t="n"/>
      <c r="D81" s="115" t="n"/>
      <c r="E81" s="124" t="n"/>
      <c r="F81" s="57" t="n"/>
      <c r="G81" s="76">
        <f>IF(OR(D81="",F81="",F81="Paid",F81="Draft"),0,MAX(0,'Start Here'!$B$7-D81))</f>
        <v/>
      </c>
      <c r="H81" s="72" t="n"/>
    </row>
    <row r="82">
      <c r="A82" s="61" t="n"/>
      <c r="B82" s="74" t="n"/>
      <c r="C82" s="118" t="n"/>
      <c r="D82" s="118" t="n"/>
      <c r="E82" s="125" t="n"/>
      <c r="F82" s="61" t="n"/>
      <c r="G82" s="77">
        <f>IF(OR(D82="",F82="",F82="Paid",F82="Draft"),0,MAX(0,'Start Here'!$B$7-D82))</f>
        <v/>
      </c>
      <c r="H82" s="74" t="n"/>
    </row>
    <row r="83">
      <c r="A83" s="57" t="n"/>
      <c r="B83" s="72" t="n"/>
      <c r="C83" s="115" t="n"/>
      <c r="D83" s="115" t="n"/>
      <c r="E83" s="124" t="n"/>
      <c r="F83" s="57" t="n"/>
      <c r="G83" s="76">
        <f>IF(OR(D83="",F83="",F83="Paid",F83="Draft"),0,MAX(0,'Start Here'!$B$7-D83))</f>
        <v/>
      </c>
      <c r="H83" s="72" t="n"/>
    </row>
    <row r="84">
      <c r="A84" s="61" t="n"/>
      <c r="B84" s="74" t="n"/>
      <c r="C84" s="118" t="n"/>
      <c r="D84" s="118" t="n"/>
      <c r="E84" s="125" t="n"/>
      <c r="F84" s="61" t="n"/>
      <c r="G84" s="77">
        <f>IF(OR(D84="",F84="",F84="Paid",F84="Draft"),0,MAX(0,'Start Here'!$B$7-D84))</f>
        <v/>
      </c>
      <c r="H84" s="74" t="n"/>
    </row>
    <row r="85">
      <c r="A85" s="57" t="n"/>
      <c r="B85" s="72" t="n"/>
      <c r="C85" s="115" t="n"/>
      <c r="D85" s="115" t="n"/>
      <c r="E85" s="124" t="n"/>
      <c r="F85" s="57" t="n"/>
      <c r="G85" s="76">
        <f>IF(OR(D85="",F85="",F85="Paid",F85="Draft"),0,MAX(0,'Start Here'!$B$7-D85))</f>
        <v/>
      </c>
      <c r="H85" s="72" t="n"/>
    </row>
    <row r="86">
      <c r="A86" s="61" t="n"/>
      <c r="B86" s="74" t="n"/>
      <c r="C86" s="118" t="n"/>
      <c r="D86" s="118" t="n"/>
      <c r="E86" s="125" t="n"/>
      <c r="F86" s="61" t="n"/>
      <c r="G86" s="77">
        <f>IF(OR(D86="",F86="",F86="Paid",F86="Draft"),0,MAX(0,'Start Here'!$B$7-D86))</f>
        <v/>
      </c>
      <c r="H86" s="74" t="n"/>
    </row>
    <row r="87">
      <c r="A87" s="57" t="n"/>
      <c r="B87" s="72" t="n"/>
      <c r="C87" s="115" t="n"/>
      <c r="D87" s="115" t="n"/>
      <c r="E87" s="124" t="n"/>
      <c r="F87" s="57" t="n"/>
      <c r="G87" s="76">
        <f>IF(OR(D87="",F87="",F87="Paid",F87="Draft"),0,MAX(0,'Start Here'!$B$7-D87))</f>
        <v/>
      </c>
      <c r="H87" s="72" t="n"/>
    </row>
    <row r="88">
      <c r="A88" s="61" t="n"/>
      <c r="B88" s="74" t="n"/>
      <c r="C88" s="118" t="n"/>
      <c r="D88" s="118" t="n"/>
      <c r="E88" s="125" t="n"/>
      <c r="F88" s="61" t="n"/>
      <c r="G88" s="77">
        <f>IF(OR(D88="",F88="",F88="Paid",F88="Draft"),0,MAX(0,'Start Here'!$B$7-D88))</f>
        <v/>
      </c>
      <c r="H88" s="74" t="n"/>
    </row>
    <row r="89">
      <c r="A89" s="57" t="n"/>
      <c r="B89" s="72" t="n"/>
      <c r="C89" s="115" t="n"/>
      <c r="D89" s="115" t="n"/>
      <c r="E89" s="124" t="n"/>
      <c r="F89" s="57" t="n"/>
      <c r="G89" s="76">
        <f>IF(OR(D89="",F89="",F89="Paid",F89="Draft"),0,MAX(0,'Start Here'!$B$7-D89))</f>
        <v/>
      </c>
      <c r="H89" s="72" t="n"/>
    </row>
    <row r="90">
      <c r="A90" s="61" t="n"/>
      <c r="B90" s="74" t="n"/>
      <c r="C90" s="118" t="n"/>
      <c r="D90" s="118" t="n"/>
      <c r="E90" s="125" t="n"/>
      <c r="F90" s="61" t="n"/>
      <c r="G90" s="77">
        <f>IF(OR(D90="",F90="",F90="Paid",F90="Draft"),0,MAX(0,'Start Here'!$B$7-D90))</f>
        <v/>
      </c>
      <c r="H90" s="74" t="n"/>
    </row>
    <row r="91">
      <c r="A91" s="57" t="n"/>
      <c r="B91" s="72" t="n"/>
      <c r="C91" s="115" t="n"/>
      <c r="D91" s="115" t="n"/>
      <c r="E91" s="124" t="n"/>
      <c r="F91" s="57" t="n"/>
      <c r="G91" s="76">
        <f>IF(OR(D91="",F91="",F91="Paid",F91="Draft"),0,MAX(0,'Start Here'!$B$7-D91))</f>
        <v/>
      </c>
      <c r="H91" s="72" t="n"/>
    </row>
    <row r="92">
      <c r="A92" s="61" t="n"/>
      <c r="B92" s="74" t="n"/>
      <c r="C92" s="118" t="n"/>
      <c r="D92" s="118" t="n"/>
      <c r="E92" s="125" t="n"/>
      <c r="F92" s="61" t="n"/>
      <c r="G92" s="77">
        <f>IF(OR(D92="",F92="",F92="Paid",F92="Draft"),0,MAX(0,'Start Here'!$B$7-D92))</f>
        <v/>
      </c>
      <c r="H92" s="74" t="n"/>
    </row>
    <row r="93">
      <c r="A93" s="57" t="n"/>
      <c r="B93" s="72" t="n"/>
      <c r="C93" s="115" t="n"/>
      <c r="D93" s="115" t="n"/>
      <c r="E93" s="124" t="n"/>
      <c r="F93" s="57" t="n"/>
      <c r="G93" s="76">
        <f>IF(OR(D93="",F93="",F93="Paid",F93="Draft"),0,MAX(0,'Start Here'!$B$7-D93))</f>
        <v/>
      </c>
      <c r="H93" s="72" t="n"/>
    </row>
    <row r="94">
      <c r="A94" s="61" t="n"/>
      <c r="B94" s="74" t="n"/>
      <c r="C94" s="118" t="n"/>
      <c r="D94" s="118" t="n"/>
      <c r="E94" s="125" t="n"/>
      <c r="F94" s="61" t="n"/>
      <c r="G94" s="77">
        <f>IF(OR(D94="",F94="",F94="Paid",F94="Draft"),0,MAX(0,'Start Here'!$B$7-D94))</f>
        <v/>
      </c>
      <c r="H94" s="74" t="n"/>
    </row>
    <row r="95">
      <c r="A95" s="57" t="n"/>
      <c r="B95" s="72" t="n"/>
      <c r="C95" s="115" t="n"/>
      <c r="D95" s="115" t="n"/>
      <c r="E95" s="124" t="n"/>
      <c r="F95" s="57" t="n"/>
      <c r="G95" s="76">
        <f>IF(OR(D95="",F95="",F95="Paid",F95="Draft"),0,MAX(0,'Start Here'!$B$7-D95))</f>
        <v/>
      </c>
      <c r="H95" s="72" t="n"/>
    </row>
    <row r="96">
      <c r="A96" s="61" t="n"/>
      <c r="B96" s="74" t="n"/>
      <c r="C96" s="118" t="n"/>
      <c r="D96" s="118" t="n"/>
      <c r="E96" s="125" t="n"/>
      <c r="F96" s="61" t="n"/>
      <c r="G96" s="77">
        <f>IF(OR(D96="",F96="",F96="Paid",F96="Draft"),0,MAX(0,'Start Here'!$B$7-D96))</f>
        <v/>
      </c>
      <c r="H96" s="74" t="n"/>
    </row>
    <row r="97">
      <c r="A97" s="57" t="n"/>
      <c r="B97" s="72" t="n"/>
      <c r="C97" s="115" t="n"/>
      <c r="D97" s="115" t="n"/>
      <c r="E97" s="124" t="n"/>
      <c r="F97" s="57" t="n"/>
      <c r="G97" s="76">
        <f>IF(OR(D97="",F97="",F97="Paid",F97="Draft"),0,MAX(0,'Start Here'!$B$7-D97))</f>
        <v/>
      </c>
      <c r="H97" s="72" t="n"/>
    </row>
    <row r="98">
      <c r="A98" s="61" t="n"/>
      <c r="B98" s="74" t="n"/>
      <c r="C98" s="118" t="n"/>
      <c r="D98" s="118" t="n"/>
      <c r="E98" s="125" t="n"/>
      <c r="F98" s="61" t="n"/>
      <c r="G98" s="77">
        <f>IF(OR(D98="",F98="",F98="Paid",F98="Draft"),0,MAX(0,'Start Here'!$B$7-D98))</f>
        <v/>
      </c>
      <c r="H98" s="74" t="n"/>
    </row>
    <row r="99">
      <c r="A99" s="57" t="n"/>
      <c r="B99" s="72" t="n"/>
      <c r="C99" s="115" t="n"/>
      <c r="D99" s="115" t="n"/>
      <c r="E99" s="124" t="n"/>
      <c r="F99" s="57" t="n"/>
      <c r="G99" s="76">
        <f>IF(OR(D99="",F99="",F99="Paid",F99="Draft"),0,MAX(0,'Start Here'!$B$7-D99))</f>
        <v/>
      </c>
      <c r="H99" s="72" t="n"/>
    </row>
    <row r="100">
      <c r="A100" s="61" t="n"/>
      <c r="B100" s="74" t="n"/>
      <c r="C100" s="118" t="n"/>
      <c r="D100" s="118" t="n"/>
      <c r="E100" s="125" t="n"/>
      <c r="F100" s="61" t="n"/>
      <c r="G100" s="77">
        <f>IF(OR(D100="",F100="",F100="Paid",F100="Draft"),0,MAX(0,'Start Here'!$B$7-D100))</f>
        <v/>
      </c>
      <c r="H100" s="74" t="n"/>
    </row>
    <row r="101">
      <c r="A101" s="57" t="n"/>
      <c r="B101" s="72" t="n"/>
      <c r="C101" s="115" t="n"/>
      <c r="D101" s="115" t="n"/>
      <c r="E101" s="124" t="n"/>
      <c r="F101" s="57" t="n"/>
      <c r="G101" s="76">
        <f>IF(OR(D101="",F101="",F101="Paid",F101="Draft"),0,MAX(0,'Start Here'!$B$7-D101))</f>
        <v/>
      </c>
      <c r="H101" s="72" t="n"/>
    </row>
    <row r="102">
      <c r="A102" s="61" t="n"/>
      <c r="B102" s="74" t="n"/>
      <c r="C102" s="118" t="n"/>
      <c r="D102" s="118" t="n"/>
      <c r="E102" s="125" t="n"/>
      <c r="F102" s="61" t="n"/>
      <c r="G102" s="77">
        <f>IF(OR(D102="",F102="",F102="Paid",F102="Draft"),0,MAX(0,'Start Here'!$B$7-D102))</f>
        <v/>
      </c>
      <c r="H102" s="74" t="n"/>
    </row>
    <row r="103">
      <c r="A103" s="57" t="n"/>
      <c r="B103" s="72" t="n"/>
      <c r="C103" s="115" t="n"/>
      <c r="D103" s="115" t="n"/>
      <c r="E103" s="124" t="n"/>
      <c r="F103" s="57" t="n"/>
      <c r="G103" s="76">
        <f>IF(OR(D103="",F103="",F103="Paid",F103="Draft"),0,MAX(0,'Start Here'!$B$7-D103))</f>
        <v/>
      </c>
      <c r="H103" s="72" t="n"/>
    </row>
    <row r="104">
      <c r="A104" s="61" t="n"/>
      <c r="B104" s="74" t="n"/>
      <c r="C104" s="118" t="n"/>
      <c r="D104" s="118" t="n"/>
      <c r="E104" s="125" t="n"/>
      <c r="F104" s="61" t="n"/>
      <c r="G104" s="77">
        <f>IF(OR(D104="",F104="",F104="Paid",F104="Draft"),0,MAX(0,'Start Here'!$B$7-D104))</f>
        <v/>
      </c>
      <c r="H104" s="74" t="n"/>
    </row>
    <row r="105">
      <c r="A105" s="57" t="n"/>
      <c r="B105" s="72" t="n"/>
      <c r="C105" s="115" t="n"/>
      <c r="D105" s="115" t="n"/>
      <c r="E105" s="124" t="n"/>
      <c r="F105" s="57" t="n"/>
      <c r="G105" s="76">
        <f>IF(OR(D105="",F105="",F105="Paid",F105="Draft"),0,MAX(0,'Start Here'!$B$7-D105))</f>
        <v/>
      </c>
      <c r="H105" s="72" t="n"/>
    </row>
    <row r="106">
      <c r="A106" s="61" t="n"/>
      <c r="B106" s="74" t="n"/>
      <c r="C106" s="118" t="n"/>
      <c r="D106" s="118" t="n"/>
      <c r="E106" s="125" t="n"/>
      <c r="F106" s="61" t="n"/>
      <c r="G106" s="77">
        <f>IF(OR(D106="",F106="",F106="Paid",F106="Draft"),0,MAX(0,'Start Here'!$B$7-D106))</f>
        <v/>
      </c>
      <c r="H106" s="74" t="n"/>
    </row>
    <row r="107">
      <c r="A107" s="57" t="n"/>
      <c r="B107" s="72" t="n"/>
      <c r="C107" s="115" t="n"/>
      <c r="D107" s="115" t="n"/>
      <c r="E107" s="124" t="n"/>
      <c r="F107" s="57" t="n"/>
      <c r="G107" s="76">
        <f>IF(OR(D107="",F107="",F107="Paid",F107="Draft"),0,MAX(0,'Start Here'!$B$7-D107))</f>
        <v/>
      </c>
      <c r="H107" s="72" t="n"/>
    </row>
    <row r="108">
      <c r="A108" s="61" t="n"/>
      <c r="B108" s="74" t="n"/>
      <c r="C108" s="118" t="n"/>
      <c r="D108" s="118" t="n"/>
      <c r="E108" s="125" t="n"/>
      <c r="F108" s="61" t="n"/>
      <c r="G108" s="77">
        <f>IF(OR(D108="",F108="",F108="Paid",F108="Draft"),0,MAX(0,'Start Here'!$B$7-D108))</f>
        <v/>
      </c>
      <c r="H108" s="74" t="n"/>
    </row>
    <row r="109">
      <c r="A109" s="57" t="n"/>
      <c r="B109" s="72" t="n"/>
      <c r="C109" s="115" t="n"/>
      <c r="D109" s="115" t="n"/>
      <c r="E109" s="124" t="n"/>
      <c r="F109" s="57" t="n"/>
      <c r="G109" s="76">
        <f>IF(OR(D109="",F109="",F109="Paid",F109="Draft"),0,MAX(0,'Start Here'!$B$7-D109))</f>
        <v/>
      </c>
      <c r="H109" s="72" t="n"/>
    </row>
    <row r="110">
      <c r="A110" s="61" t="n"/>
      <c r="B110" s="74" t="n"/>
      <c r="C110" s="118" t="n"/>
      <c r="D110" s="118" t="n"/>
      <c r="E110" s="125" t="n"/>
      <c r="F110" s="61" t="n"/>
      <c r="G110" s="77">
        <f>IF(OR(D110="",F110="",F110="Paid",F110="Draft"),0,MAX(0,'Start Here'!$B$7-D110))</f>
        <v/>
      </c>
      <c r="H110" s="74" t="n"/>
    </row>
    <row r="111">
      <c r="A111" s="57" t="n"/>
      <c r="B111" s="72" t="n"/>
      <c r="C111" s="115" t="n"/>
      <c r="D111" s="115" t="n"/>
      <c r="E111" s="124" t="n"/>
      <c r="F111" s="57" t="n"/>
      <c r="G111" s="76">
        <f>IF(OR(D111="",F111="",F111="Paid",F111="Draft"),0,MAX(0,'Start Here'!$B$7-D111))</f>
        <v/>
      </c>
      <c r="H111" s="72" t="n"/>
    </row>
    <row r="112">
      <c r="A112" s="61" t="n"/>
      <c r="B112" s="74" t="n"/>
      <c r="C112" s="118" t="n"/>
      <c r="D112" s="118" t="n"/>
      <c r="E112" s="125" t="n"/>
      <c r="F112" s="61" t="n"/>
      <c r="G112" s="77">
        <f>IF(OR(D112="",F112="",F112="Paid",F112="Draft"),0,MAX(0,'Start Here'!$B$7-D112))</f>
        <v/>
      </c>
      <c r="H112" s="74" t="n"/>
    </row>
    <row r="113">
      <c r="A113" s="57" t="n"/>
      <c r="B113" s="72" t="n"/>
      <c r="C113" s="115" t="n"/>
      <c r="D113" s="115" t="n"/>
      <c r="E113" s="124" t="n"/>
      <c r="F113" s="57" t="n"/>
      <c r="G113" s="76">
        <f>IF(OR(D113="",F113="",F113="Paid",F113="Draft"),0,MAX(0,'Start Here'!$B$7-D113))</f>
        <v/>
      </c>
      <c r="H113" s="72" t="n"/>
    </row>
    <row r="114">
      <c r="A114" s="61" t="n"/>
      <c r="B114" s="74" t="n"/>
      <c r="C114" s="118" t="n"/>
      <c r="D114" s="118" t="n"/>
      <c r="E114" s="125" t="n"/>
      <c r="F114" s="61" t="n"/>
      <c r="G114" s="77">
        <f>IF(OR(D114="",F114="",F114="Paid",F114="Draft"),0,MAX(0,'Start Here'!$B$7-D114))</f>
        <v/>
      </c>
      <c r="H114" s="74" t="n"/>
    </row>
    <row r="115">
      <c r="A115" s="57" t="n"/>
      <c r="B115" s="72" t="n"/>
      <c r="C115" s="115" t="n"/>
      <c r="D115" s="115" t="n"/>
      <c r="E115" s="124" t="n"/>
      <c r="F115" s="57" t="n"/>
      <c r="G115" s="76">
        <f>IF(OR(D115="",F115="",F115="Paid",F115="Draft"),0,MAX(0,'Start Here'!$B$7-D115))</f>
        <v/>
      </c>
      <c r="H115" s="72" t="n"/>
    </row>
    <row r="116">
      <c r="A116" s="61" t="n"/>
      <c r="B116" s="74" t="n"/>
      <c r="C116" s="118" t="n"/>
      <c r="D116" s="118" t="n"/>
      <c r="E116" s="125" t="n"/>
      <c r="F116" s="61" t="n"/>
      <c r="G116" s="77">
        <f>IF(OR(D116="",F116="",F116="Paid",F116="Draft"),0,MAX(0,'Start Here'!$B$7-D116))</f>
        <v/>
      </c>
      <c r="H116" s="74" t="n"/>
    </row>
    <row r="117">
      <c r="A117" s="57" t="n"/>
      <c r="B117" s="72" t="n"/>
      <c r="C117" s="115" t="n"/>
      <c r="D117" s="115" t="n"/>
      <c r="E117" s="124" t="n"/>
      <c r="F117" s="57" t="n"/>
      <c r="G117" s="76">
        <f>IF(OR(D117="",F117="",F117="Paid",F117="Draft"),0,MAX(0,'Start Here'!$B$7-D117))</f>
        <v/>
      </c>
      <c r="H117" s="72" t="n"/>
    </row>
    <row r="118">
      <c r="A118" s="61" t="n"/>
      <c r="B118" s="74" t="n"/>
      <c r="C118" s="118" t="n"/>
      <c r="D118" s="118" t="n"/>
      <c r="E118" s="125" t="n"/>
      <c r="F118" s="61" t="n"/>
      <c r="G118" s="77">
        <f>IF(OR(D118="",F118="",F118="Paid",F118="Draft"),0,MAX(0,'Start Here'!$B$7-D118))</f>
        <v/>
      </c>
      <c r="H118" s="74" t="n"/>
    </row>
    <row r="119">
      <c r="A119" s="57" t="n"/>
      <c r="B119" s="72" t="n"/>
      <c r="C119" s="115" t="n"/>
      <c r="D119" s="115" t="n"/>
      <c r="E119" s="124" t="n"/>
      <c r="F119" s="57" t="n"/>
      <c r="G119" s="76">
        <f>IF(OR(D119="",F119="",F119="Paid",F119="Draft"),0,MAX(0,'Start Here'!$B$7-D119))</f>
        <v/>
      </c>
      <c r="H119" s="72" t="n"/>
    </row>
    <row r="120">
      <c r="A120" s="61" t="n"/>
      <c r="B120" s="74" t="n"/>
      <c r="C120" s="118" t="n"/>
      <c r="D120" s="118" t="n"/>
      <c r="E120" s="125" t="n"/>
      <c r="F120" s="61" t="n"/>
      <c r="G120" s="77">
        <f>IF(OR(D120="",F120="",F120="Paid",F120="Draft"),0,MAX(0,'Start Here'!$B$7-D120))</f>
        <v/>
      </c>
      <c r="H120" s="74" t="n"/>
    </row>
    <row r="121">
      <c r="A121" s="57" t="n"/>
      <c r="B121" s="72" t="n"/>
      <c r="C121" s="115" t="n"/>
      <c r="D121" s="115" t="n"/>
      <c r="E121" s="124" t="n"/>
      <c r="F121" s="57" t="n"/>
      <c r="G121" s="76">
        <f>IF(OR(D121="",F121="",F121="Paid",F121="Draft"),0,MAX(0,'Start Here'!$B$7-D121))</f>
        <v/>
      </c>
      <c r="H121" s="72" t="n"/>
    </row>
    <row r="122">
      <c r="A122" s="61" t="n"/>
      <c r="B122" s="74" t="n"/>
      <c r="C122" s="118" t="n"/>
      <c r="D122" s="118" t="n"/>
      <c r="E122" s="125" t="n"/>
      <c r="F122" s="61" t="n"/>
      <c r="G122" s="77">
        <f>IF(OR(D122="",F122="",F122="Paid",F122="Draft"),0,MAX(0,'Start Here'!$B$7-D122))</f>
        <v/>
      </c>
      <c r="H122" s="74" t="n"/>
    </row>
    <row r="123">
      <c r="A123" s="57" t="n"/>
      <c r="B123" s="72" t="n"/>
      <c r="C123" s="115" t="n"/>
      <c r="D123" s="115" t="n"/>
      <c r="E123" s="124" t="n"/>
      <c r="F123" s="57" t="n"/>
      <c r="G123" s="76">
        <f>IF(OR(D123="",F123="",F123="Paid",F123="Draft"),0,MAX(0,'Start Here'!$B$7-D123))</f>
        <v/>
      </c>
      <c r="H123" s="72" t="n"/>
    </row>
    <row r="124">
      <c r="A124" s="61" t="n"/>
      <c r="B124" s="74" t="n"/>
      <c r="C124" s="118" t="n"/>
      <c r="D124" s="118" t="n"/>
      <c r="E124" s="125" t="n"/>
      <c r="F124" s="61" t="n"/>
      <c r="G124" s="77">
        <f>IF(OR(D124="",F124="",F124="Paid",F124="Draft"),0,MAX(0,'Start Here'!$B$7-D124))</f>
        <v/>
      </c>
      <c r="H124" s="74" t="n"/>
    </row>
    <row r="125">
      <c r="A125" s="57" t="n"/>
      <c r="B125" s="72" t="n"/>
      <c r="C125" s="115" t="n"/>
      <c r="D125" s="115" t="n"/>
      <c r="E125" s="124" t="n"/>
      <c r="F125" s="57" t="n"/>
      <c r="G125" s="76">
        <f>IF(OR(D125="",F125="",F125="Paid",F125="Draft"),0,MAX(0,'Start Here'!$B$7-D125))</f>
        <v/>
      </c>
      <c r="H125" s="72" t="n"/>
    </row>
    <row r="126">
      <c r="A126" s="61" t="n"/>
      <c r="B126" s="74" t="n"/>
      <c r="C126" s="118" t="n"/>
      <c r="D126" s="118" t="n"/>
      <c r="E126" s="125" t="n"/>
      <c r="F126" s="61" t="n"/>
      <c r="G126" s="77">
        <f>IF(OR(D126="",F126="",F126="Paid",F126="Draft"),0,MAX(0,'Start Here'!$B$7-D126))</f>
        <v/>
      </c>
      <c r="H126" s="74" t="n"/>
    </row>
    <row r="127">
      <c r="A127" s="57" t="n"/>
      <c r="B127" s="72" t="n"/>
      <c r="C127" s="115" t="n"/>
      <c r="D127" s="115" t="n"/>
      <c r="E127" s="124" t="n"/>
      <c r="F127" s="57" t="n"/>
      <c r="G127" s="76">
        <f>IF(OR(D127="",F127="",F127="Paid",F127="Draft"),0,MAX(0,'Start Here'!$B$7-D127))</f>
        <v/>
      </c>
      <c r="H127" s="72" t="n"/>
    </row>
    <row r="128">
      <c r="A128" s="61" t="n"/>
      <c r="B128" s="74" t="n"/>
      <c r="C128" s="118" t="n"/>
      <c r="D128" s="118" t="n"/>
      <c r="E128" s="125" t="n"/>
      <c r="F128" s="61" t="n"/>
      <c r="G128" s="77">
        <f>IF(OR(D128="",F128="",F128="Paid",F128="Draft"),0,MAX(0,'Start Here'!$B$7-D128))</f>
        <v/>
      </c>
      <c r="H128" s="74" t="n"/>
    </row>
    <row r="129">
      <c r="A129" s="57" t="n"/>
      <c r="B129" s="72" t="n"/>
      <c r="C129" s="115" t="n"/>
      <c r="D129" s="115" t="n"/>
      <c r="E129" s="124" t="n"/>
      <c r="F129" s="57" t="n"/>
      <c r="G129" s="76">
        <f>IF(OR(D129="",F129="",F129="Paid",F129="Draft"),0,MAX(0,'Start Here'!$B$7-D129))</f>
        <v/>
      </c>
      <c r="H129" s="72" t="n"/>
    </row>
    <row r="130">
      <c r="A130" s="61" t="n"/>
      <c r="B130" s="74" t="n"/>
      <c r="C130" s="118" t="n"/>
      <c r="D130" s="118" t="n"/>
      <c r="E130" s="125" t="n"/>
      <c r="F130" s="61" t="n"/>
      <c r="G130" s="77">
        <f>IF(OR(D130="",F130="",F130="Paid",F130="Draft"),0,MAX(0,'Start Here'!$B$7-D130))</f>
        <v/>
      </c>
      <c r="H130" s="74" t="n"/>
    </row>
    <row r="131">
      <c r="A131" s="57" t="n"/>
      <c r="B131" s="72" t="n"/>
      <c r="C131" s="115" t="n"/>
      <c r="D131" s="115" t="n"/>
      <c r="E131" s="124" t="n"/>
      <c r="F131" s="57" t="n"/>
      <c r="G131" s="76">
        <f>IF(OR(D131="",F131="",F131="Paid",F131="Draft"),0,MAX(0,'Start Here'!$B$7-D131))</f>
        <v/>
      </c>
      <c r="H131" s="72" t="n"/>
    </row>
    <row r="132">
      <c r="A132" s="61" t="n"/>
      <c r="B132" s="74" t="n"/>
      <c r="C132" s="118" t="n"/>
      <c r="D132" s="118" t="n"/>
      <c r="E132" s="125" t="n"/>
      <c r="F132" s="61" t="n"/>
      <c r="G132" s="77">
        <f>IF(OR(D132="",F132="",F132="Paid",F132="Draft"),0,MAX(0,'Start Here'!$B$7-D132))</f>
        <v/>
      </c>
      <c r="H132" s="74" t="n"/>
    </row>
    <row r="133">
      <c r="A133" s="57" t="n"/>
      <c r="B133" s="72" t="n"/>
      <c r="C133" s="115" t="n"/>
      <c r="D133" s="115" t="n"/>
      <c r="E133" s="124" t="n"/>
      <c r="F133" s="57" t="n"/>
      <c r="G133" s="76">
        <f>IF(OR(D133="",F133="",F133="Paid",F133="Draft"),0,MAX(0,'Start Here'!$B$7-D133))</f>
        <v/>
      </c>
      <c r="H133" s="72" t="n"/>
    </row>
    <row r="134">
      <c r="A134" s="61" t="n"/>
      <c r="B134" s="74" t="n"/>
      <c r="C134" s="118" t="n"/>
      <c r="D134" s="118" t="n"/>
      <c r="E134" s="125" t="n"/>
      <c r="F134" s="61" t="n"/>
      <c r="G134" s="77">
        <f>IF(OR(D134="",F134="",F134="Paid",F134="Draft"),0,MAX(0,'Start Here'!$B$7-D134))</f>
        <v/>
      </c>
      <c r="H134" s="74" t="n"/>
    </row>
    <row r="135">
      <c r="A135" s="57" t="n"/>
      <c r="B135" s="72" t="n"/>
      <c r="C135" s="115" t="n"/>
      <c r="D135" s="115" t="n"/>
      <c r="E135" s="124" t="n"/>
      <c r="F135" s="57" t="n"/>
      <c r="G135" s="76">
        <f>IF(OR(D135="",F135="",F135="Paid",F135="Draft"),0,MAX(0,'Start Here'!$B$7-D135))</f>
        <v/>
      </c>
      <c r="H135" s="72" t="n"/>
    </row>
    <row r="136">
      <c r="A136" s="61" t="n"/>
      <c r="B136" s="74" t="n"/>
      <c r="C136" s="118" t="n"/>
      <c r="D136" s="118" t="n"/>
      <c r="E136" s="125" t="n"/>
      <c r="F136" s="61" t="n"/>
      <c r="G136" s="77">
        <f>IF(OR(D136="",F136="",F136="Paid",F136="Draft"),0,MAX(0,'Start Here'!$B$7-D136))</f>
        <v/>
      </c>
      <c r="H136" s="74" t="n"/>
    </row>
    <row r="137">
      <c r="A137" s="57" t="n"/>
      <c r="B137" s="72" t="n"/>
      <c r="C137" s="115" t="n"/>
      <c r="D137" s="115" t="n"/>
      <c r="E137" s="124" t="n"/>
      <c r="F137" s="57" t="n"/>
      <c r="G137" s="76">
        <f>IF(OR(D137="",F137="",F137="Paid",F137="Draft"),0,MAX(0,'Start Here'!$B$7-D137))</f>
        <v/>
      </c>
      <c r="H137" s="72" t="n"/>
    </row>
    <row r="138">
      <c r="A138" s="61" t="n"/>
      <c r="B138" s="74" t="n"/>
      <c r="C138" s="118" t="n"/>
      <c r="D138" s="118" t="n"/>
      <c r="E138" s="125" t="n"/>
      <c r="F138" s="61" t="n"/>
      <c r="G138" s="77">
        <f>IF(OR(D138="",F138="",F138="Paid",F138="Draft"),0,MAX(0,'Start Here'!$B$7-D138))</f>
        <v/>
      </c>
      <c r="H138" s="74" t="n"/>
    </row>
    <row r="139">
      <c r="A139" s="57" t="n"/>
      <c r="B139" s="72" t="n"/>
      <c r="C139" s="115" t="n"/>
      <c r="D139" s="115" t="n"/>
      <c r="E139" s="124" t="n"/>
      <c r="F139" s="57" t="n"/>
      <c r="G139" s="76">
        <f>IF(OR(D139="",F139="",F139="Paid",F139="Draft"),0,MAX(0,'Start Here'!$B$7-D139))</f>
        <v/>
      </c>
      <c r="H139" s="72" t="n"/>
    </row>
    <row r="140">
      <c r="A140" s="61" t="n"/>
      <c r="B140" s="74" t="n"/>
      <c r="C140" s="118" t="n"/>
      <c r="D140" s="118" t="n"/>
      <c r="E140" s="125" t="n"/>
      <c r="F140" s="61" t="n"/>
      <c r="G140" s="77">
        <f>IF(OR(D140="",F140="",F140="Paid",F140="Draft"),0,MAX(0,'Start Here'!$B$7-D140))</f>
        <v/>
      </c>
      <c r="H140" s="74" t="n"/>
    </row>
    <row r="141">
      <c r="A141" s="57" t="n"/>
      <c r="B141" s="72" t="n"/>
      <c r="C141" s="115" t="n"/>
      <c r="D141" s="115" t="n"/>
      <c r="E141" s="124" t="n"/>
      <c r="F141" s="57" t="n"/>
      <c r="G141" s="76">
        <f>IF(OR(D141="",F141="",F141="Paid",F141="Draft"),0,MAX(0,'Start Here'!$B$7-D141))</f>
        <v/>
      </c>
      <c r="H141" s="72" t="n"/>
    </row>
    <row r="142">
      <c r="A142" s="61" t="n"/>
      <c r="B142" s="74" t="n"/>
      <c r="C142" s="118" t="n"/>
      <c r="D142" s="118" t="n"/>
      <c r="E142" s="125" t="n"/>
      <c r="F142" s="61" t="n"/>
      <c r="G142" s="77">
        <f>IF(OR(D142="",F142="",F142="Paid",F142="Draft"),0,MAX(0,'Start Here'!$B$7-D142))</f>
        <v/>
      </c>
      <c r="H142" s="74" t="n"/>
    </row>
    <row r="143">
      <c r="A143" s="57" t="n"/>
      <c r="B143" s="72" t="n"/>
      <c r="C143" s="115" t="n"/>
      <c r="D143" s="115" t="n"/>
      <c r="E143" s="124" t="n"/>
      <c r="F143" s="57" t="n"/>
      <c r="G143" s="76">
        <f>IF(OR(D143="",F143="",F143="Paid",F143="Draft"),0,MAX(0,'Start Here'!$B$7-D143))</f>
        <v/>
      </c>
      <c r="H143" s="72" t="n"/>
    </row>
    <row r="144">
      <c r="A144" s="61" t="n"/>
      <c r="B144" s="74" t="n"/>
      <c r="C144" s="118" t="n"/>
      <c r="D144" s="118" t="n"/>
      <c r="E144" s="125" t="n"/>
      <c r="F144" s="61" t="n"/>
      <c r="G144" s="77">
        <f>IF(OR(D144="",F144="",F144="Paid",F144="Draft"),0,MAX(0,'Start Here'!$B$7-D144))</f>
        <v/>
      </c>
      <c r="H144" s="74" t="n"/>
    </row>
    <row r="145">
      <c r="A145" s="57" t="n"/>
      <c r="B145" s="72" t="n"/>
      <c r="C145" s="115" t="n"/>
      <c r="D145" s="115" t="n"/>
      <c r="E145" s="124" t="n"/>
      <c r="F145" s="57" t="n"/>
      <c r="G145" s="76">
        <f>IF(OR(D145="",F145="",F145="Paid",F145="Draft"),0,MAX(0,'Start Here'!$B$7-D145))</f>
        <v/>
      </c>
      <c r="H145" s="72" t="n"/>
    </row>
    <row r="146">
      <c r="A146" s="61" t="n"/>
      <c r="B146" s="74" t="n"/>
      <c r="C146" s="118" t="n"/>
      <c r="D146" s="118" t="n"/>
      <c r="E146" s="125" t="n"/>
      <c r="F146" s="61" t="n"/>
      <c r="G146" s="77">
        <f>IF(OR(D146="",F146="",F146="Paid",F146="Draft"),0,MAX(0,'Start Here'!$B$7-D146))</f>
        <v/>
      </c>
      <c r="H146" s="74" t="n"/>
    </row>
    <row r="147">
      <c r="A147" s="57" t="n"/>
      <c r="B147" s="72" t="n"/>
      <c r="C147" s="115" t="n"/>
      <c r="D147" s="115" t="n"/>
      <c r="E147" s="124" t="n"/>
      <c r="F147" s="57" t="n"/>
      <c r="G147" s="76">
        <f>IF(OR(D147="",F147="",F147="Paid",F147="Draft"),0,MAX(0,'Start Here'!$B$7-D147))</f>
        <v/>
      </c>
      <c r="H147" s="72" t="n"/>
    </row>
    <row r="148">
      <c r="A148" s="61" t="n"/>
      <c r="B148" s="74" t="n"/>
      <c r="C148" s="118" t="n"/>
      <c r="D148" s="118" t="n"/>
      <c r="E148" s="125" t="n"/>
      <c r="F148" s="61" t="n"/>
      <c r="G148" s="77">
        <f>IF(OR(D148="",F148="",F148="Paid",F148="Draft"),0,MAX(0,'Start Here'!$B$7-D148))</f>
        <v/>
      </c>
      <c r="H148" s="74" t="n"/>
    </row>
    <row r="149">
      <c r="A149" s="57" t="n"/>
      <c r="B149" s="72" t="n"/>
      <c r="C149" s="115" t="n"/>
      <c r="D149" s="115" t="n"/>
      <c r="E149" s="124" t="n"/>
      <c r="F149" s="57" t="n"/>
      <c r="G149" s="76">
        <f>IF(OR(D149="",F149="",F149="Paid",F149="Draft"),0,MAX(0,'Start Here'!$B$7-D149))</f>
        <v/>
      </c>
      <c r="H149" s="72" t="n"/>
    </row>
    <row r="150">
      <c r="A150" s="61" t="n"/>
      <c r="B150" s="74" t="n"/>
      <c r="C150" s="118" t="n"/>
      <c r="D150" s="118" t="n"/>
      <c r="E150" s="125" t="n"/>
      <c r="F150" s="61" t="n"/>
      <c r="G150" s="77">
        <f>IF(OR(D150="",F150="",F150="Paid",F150="Draft"),0,MAX(0,'Start Here'!$B$7-D150))</f>
        <v/>
      </c>
      <c r="H150" s="74" t="n"/>
    </row>
    <row r="151">
      <c r="A151" s="57" t="n"/>
      <c r="B151" s="72" t="n"/>
      <c r="C151" s="115" t="n"/>
      <c r="D151" s="115" t="n"/>
      <c r="E151" s="124" t="n"/>
      <c r="F151" s="57" t="n"/>
      <c r="G151" s="76">
        <f>IF(OR(D151="",F151="",F151="Paid",F151="Draft"),0,MAX(0,'Start Here'!$B$7-D151))</f>
        <v/>
      </c>
      <c r="H151" s="72" t="n"/>
    </row>
    <row r="152">
      <c r="A152" s="61" t="n"/>
      <c r="B152" s="74" t="n"/>
      <c r="C152" s="118" t="n"/>
      <c r="D152" s="118" t="n"/>
      <c r="E152" s="125" t="n"/>
      <c r="F152" s="61" t="n"/>
      <c r="G152" s="77">
        <f>IF(OR(D152="",F152="",F152="Paid",F152="Draft"),0,MAX(0,'Start Here'!$B$7-D152))</f>
        <v/>
      </c>
      <c r="H152" s="74" t="n"/>
    </row>
    <row r="153">
      <c r="A153" s="57" t="n"/>
      <c r="B153" s="72" t="n"/>
      <c r="C153" s="115" t="n"/>
      <c r="D153" s="115" t="n"/>
      <c r="E153" s="124" t="n"/>
      <c r="F153" s="57" t="n"/>
      <c r="G153" s="76">
        <f>IF(OR(D153="",F153="",F153="Paid",F153="Draft"),0,MAX(0,'Start Here'!$B$7-D153))</f>
        <v/>
      </c>
      <c r="H153" s="72" t="n"/>
    </row>
    <row r="154">
      <c r="A154" s="61" t="n"/>
      <c r="B154" s="74" t="n"/>
      <c r="C154" s="118" t="n"/>
      <c r="D154" s="118" t="n"/>
      <c r="E154" s="125" t="n"/>
      <c r="F154" s="61" t="n"/>
      <c r="G154" s="77">
        <f>IF(OR(D154="",F154="",F154="Paid",F154="Draft"),0,MAX(0,'Start Here'!$B$7-D154))</f>
        <v/>
      </c>
      <c r="H154" s="74" t="n"/>
    </row>
    <row r="155">
      <c r="A155" s="57" t="n"/>
      <c r="B155" s="72" t="n"/>
      <c r="C155" s="115" t="n"/>
      <c r="D155" s="115" t="n"/>
      <c r="E155" s="124" t="n"/>
      <c r="F155" s="57" t="n"/>
      <c r="G155" s="76">
        <f>IF(OR(D155="",F155="",F155="Paid",F155="Draft"),0,MAX(0,'Start Here'!$B$7-D155))</f>
        <v/>
      </c>
      <c r="H155" s="72" t="n"/>
    </row>
    <row r="156">
      <c r="A156" s="61" t="n"/>
      <c r="B156" s="74" t="n"/>
      <c r="C156" s="118" t="n"/>
      <c r="D156" s="118" t="n"/>
      <c r="E156" s="125" t="n"/>
      <c r="F156" s="61" t="n"/>
      <c r="G156" s="77">
        <f>IF(OR(D156="",F156="",F156="Paid",F156="Draft"),0,MAX(0,'Start Here'!$B$7-D156))</f>
        <v/>
      </c>
      <c r="H156" s="74" t="n"/>
    </row>
    <row r="157">
      <c r="A157" s="57" t="n"/>
      <c r="B157" s="72" t="n"/>
      <c r="C157" s="115" t="n"/>
      <c r="D157" s="115" t="n"/>
      <c r="E157" s="124" t="n"/>
      <c r="F157" s="57" t="n"/>
      <c r="G157" s="76">
        <f>IF(OR(D157="",F157="",F157="Paid",F157="Draft"),0,MAX(0,'Start Here'!$B$7-D157))</f>
        <v/>
      </c>
      <c r="H157" s="72" t="n"/>
    </row>
    <row r="158">
      <c r="A158" s="61" t="n"/>
      <c r="B158" s="74" t="n"/>
      <c r="C158" s="118" t="n"/>
      <c r="D158" s="118" t="n"/>
      <c r="E158" s="125" t="n"/>
      <c r="F158" s="61" t="n"/>
      <c r="G158" s="77">
        <f>IF(OR(D158="",F158="",F158="Paid",F158="Draft"),0,MAX(0,'Start Here'!$B$7-D158))</f>
        <v/>
      </c>
      <c r="H158" s="74" t="n"/>
    </row>
    <row r="159">
      <c r="A159" s="57" t="n"/>
      <c r="B159" s="72" t="n"/>
      <c r="C159" s="115" t="n"/>
      <c r="D159" s="115" t="n"/>
      <c r="E159" s="124" t="n"/>
      <c r="F159" s="57" t="n"/>
      <c r="G159" s="76">
        <f>IF(OR(D159="",F159="",F159="Paid",F159="Draft"),0,MAX(0,'Start Here'!$B$7-D159))</f>
        <v/>
      </c>
      <c r="H159" s="72" t="n"/>
    </row>
    <row r="160">
      <c r="A160" s="61" t="n"/>
      <c r="B160" s="74" t="n"/>
      <c r="C160" s="118" t="n"/>
      <c r="D160" s="118" t="n"/>
      <c r="E160" s="125" t="n"/>
      <c r="F160" s="61" t="n"/>
      <c r="G160" s="77">
        <f>IF(OR(D160="",F160="",F160="Paid",F160="Draft"),0,MAX(0,'Start Here'!$B$7-D160))</f>
        <v/>
      </c>
      <c r="H160" s="74" t="n"/>
    </row>
    <row r="161">
      <c r="A161" s="57" t="n"/>
      <c r="B161" s="72" t="n"/>
      <c r="C161" s="115" t="n"/>
      <c r="D161" s="115" t="n"/>
      <c r="E161" s="124" t="n"/>
      <c r="F161" s="57" t="n"/>
      <c r="G161" s="76">
        <f>IF(OR(D161="",F161="",F161="Paid",F161="Draft"),0,MAX(0,'Start Here'!$B$7-D161))</f>
        <v/>
      </c>
      <c r="H161" s="72" t="n"/>
    </row>
    <row r="162">
      <c r="A162" s="61" t="n"/>
      <c r="B162" s="74" t="n"/>
      <c r="C162" s="118" t="n"/>
      <c r="D162" s="118" t="n"/>
      <c r="E162" s="125" t="n"/>
      <c r="F162" s="61" t="n"/>
      <c r="G162" s="77">
        <f>IF(OR(D162="",F162="",F162="Paid",F162="Draft"),0,MAX(0,'Start Here'!$B$7-D162))</f>
        <v/>
      </c>
      <c r="H162" s="74" t="n"/>
    </row>
    <row r="163">
      <c r="A163" s="57" t="n"/>
      <c r="B163" s="72" t="n"/>
      <c r="C163" s="115" t="n"/>
      <c r="D163" s="115" t="n"/>
      <c r="E163" s="124" t="n"/>
      <c r="F163" s="57" t="n"/>
      <c r="G163" s="76">
        <f>IF(OR(D163="",F163="",F163="Paid",F163="Draft"),0,MAX(0,'Start Here'!$B$7-D163))</f>
        <v/>
      </c>
      <c r="H163" s="72" t="n"/>
    </row>
    <row r="164">
      <c r="A164" s="61" t="n"/>
      <c r="B164" s="74" t="n"/>
      <c r="C164" s="118" t="n"/>
      <c r="D164" s="118" t="n"/>
      <c r="E164" s="125" t="n"/>
      <c r="F164" s="61" t="n"/>
      <c r="G164" s="77">
        <f>IF(OR(D164="",F164="",F164="Paid",F164="Draft"),0,MAX(0,'Start Here'!$B$7-D164))</f>
        <v/>
      </c>
      <c r="H164" s="74" t="n"/>
    </row>
    <row r="165">
      <c r="A165" s="57" t="n"/>
      <c r="B165" s="72" t="n"/>
      <c r="C165" s="115" t="n"/>
      <c r="D165" s="115" t="n"/>
      <c r="E165" s="124" t="n"/>
      <c r="F165" s="57" t="n"/>
      <c r="G165" s="76">
        <f>IF(OR(D165="",F165="",F165="Paid",F165="Draft"),0,MAX(0,'Start Here'!$B$7-D165))</f>
        <v/>
      </c>
      <c r="H165" s="72" t="n"/>
    </row>
    <row r="166">
      <c r="A166" s="61" t="n"/>
      <c r="B166" s="74" t="n"/>
      <c r="C166" s="118" t="n"/>
      <c r="D166" s="118" t="n"/>
      <c r="E166" s="125" t="n"/>
      <c r="F166" s="61" t="n"/>
      <c r="G166" s="77">
        <f>IF(OR(D166="",F166="",F166="Paid",F166="Draft"),0,MAX(0,'Start Here'!$B$7-D166))</f>
        <v/>
      </c>
      <c r="H166" s="74" t="n"/>
    </row>
    <row r="167">
      <c r="A167" s="57" t="n"/>
      <c r="B167" s="72" t="n"/>
      <c r="C167" s="115" t="n"/>
      <c r="D167" s="115" t="n"/>
      <c r="E167" s="124" t="n"/>
      <c r="F167" s="57" t="n"/>
      <c r="G167" s="76">
        <f>IF(OR(D167="",F167="",F167="Paid",F167="Draft"),0,MAX(0,'Start Here'!$B$7-D167))</f>
        <v/>
      </c>
      <c r="H167" s="72" t="n"/>
    </row>
    <row r="168">
      <c r="A168" s="61" t="n"/>
      <c r="B168" s="74" t="n"/>
      <c r="C168" s="118" t="n"/>
      <c r="D168" s="118" t="n"/>
      <c r="E168" s="125" t="n"/>
      <c r="F168" s="61" t="n"/>
      <c r="G168" s="77">
        <f>IF(OR(D168="",F168="",F168="Paid",F168="Draft"),0,MAX(0,'Start Here'!$B$7-D168))</f>
        <v/>
      </c>
      <c r="H168" s="74" t="n"/>
    </row>
    <row r="169">
      <c r="A169" s="57" t="n"/>
      <c r="B169" s="72" t="n"/>
      <c r="C169" s="115" t="n"/>
      <c r="D169" s="115" t="n"/>
      <c r="E169" s="124" t="n"/>
      <c r="F169" s="57" t="n"/>
      <c r="G169" s="76">
        <f>IF(OR(D169="",F169="",F169="Paid",F169="Draft"),0,MAX(0,'Start Here'!$B$7-D169))</f>
        <v/>
      </c>
      <c r="H169" s="72" t="n"/>
    </row>
    <row r="170">
      <c r="A170" s="61" t="n"/>
      <c r="B170" s="74" t="n"/>
      <c r="C170" s="118" t="n"/>
      <c r="D170" s="118" t="n"/>
      <c r="E170" s="125" t="n"/>
      <c r="F170" s="61" t="n"/>
      <c r="G170" s="77">
        <f>IF(OR(D170="",F170="",F170="Paid",F170="Draft"),0,MAX(0,'Start Here'!$B$7-D170))</f>
        <v/>
      </c>
      <c r="H170" s="74" t="n"/>
    </row>
    <row r="171">
      <c r="A171" s="57" t="n"/>
      <c r="B171" s="72" t="n"/>
      <c r="C171" s="115" t="n"/>
      <c r="D171" s="115" t="n"/>
      <c r="E171" s="124" t="n"/>
      <c r="F171" s="57" t="n"/>
      <c r="G171" s="76">
        <f>IF(OR(D171="",F171="",F171="Paid",F171="Draft"),0,MAX(0,'Start Here'!$B$7-D171))</f>
        <v/>
      </c>
      <c r="H171" s="72" t="n"/>
    </row>
    <row r="172">
      <c r="A172" s="61" t="n"/>
      <c r="B172" s="74" t="n"/>
      <c r="C172" s="118" t="n"/>
      <c r="D172" s="118" t="n"/>
      <c r="E172" s="125" t="n"/>
      <c r="F172" s="61" t="n"/>
      <c r="G172" s="77">
        <f>IF(OR(D172="",F172="",F172="Paid",F172="Draft"),0,MAX(0,'Start Here'!$B$7-D172))</f>
        <v/>
      </c>
      <c r="H172" s="74" t="n"/>
    </row>
    <row r="173">
      <c r="A173" s="57" t="n"/>
      <c r="B173" s="72" t="n"/>
      <c r="C173" s="115" t="n"/>
      <c r="D173" s="115" t="n"/>
      <c r="E173" s="124" t="n"/>
      <c r="F173" s="57" t="n"/>
      <c r="G173" s="76">
        <f>IF(OR(D173="",F173="",F173="Paid",F173="Draft"),0,MAX(0,'Start Here'!$B$7-D173))</f>
        <v/>
      </c>
      <c r="H173" s="72" t="n"/>
    </row>
    <row r="174">
      <c r="A174" s="61" t="n"/>
      <c r="B174" s="74" t="n"/>
      <c r="C174" s="118" t="n"/>
      <c r="D174" s="118" t="n"/>
      <c r="E174" s="125" t="n"/>
      <c r="F174" s="61" t="n"/>
      <c r="G174" s="77">
        <f>IF(OR(D174="",F174="",F174="Paid",F174="Draft"),0,MAX(0,'Start Here'!$B$7-D174))</f>
        <v/>
      </c>
      <c r="H174" s="74" t="n"/>
    </row>
    <row r="175">
      <c r="A175" s="57" t="n"/>
      <c r="B175" s="72" t="n"/>
      <c r="C175" s="115" t="n"/>
      <c r="D175" s="115" t="n"/>
      <c r="E175" s="124" t="n"/>
      <c r="F175" s="57" t="n"/>
      <c r="G175" s="76">
        <f>IF(OR(D175="",F175="",F175="Paid",F175="Draft"),0,MAX(0,'Start Here'!$B$7-D175))</f>
        <v/>
      </c>
      <c r="H175" s="72" t="n"/>
    </row>
    <row r="176">
      <c r="A176" s="61" t="n"/>
      <c r="B176" s="74" t="n"/>
      <c r="C176" s="118" t="n"/>
      <c r="D176" s="118" t="n"/>
      <c r="E176" s="125" t="n"/>
      <c r="F176" s="61" t="n"/>
      <c r="G176" s="77">
        <f>IF(OR(D176="",F176="",F176="Paid",F176="Draft"),0,MAX(0,'Start Here'!$B$7-D176))</f>
        <v/>
      </c>
      <c r="H176" s="74" t="n"/>
    </row>
    <row r="177">
      <c r="A177" s="57" t="n"/>
      <c r="B177" s="72" t="n"/>
      <c r="C177" s="115" t="n"/>
      <c r="D177" s="115" t="n"/>
      <c r="E177" s="124" t="n"/>
      <c r="F177" s="57" t="n"/>
      <c r="G177" s="76">
        <f>IF(OR(D177="",F177="",F177="Paid",F177="Draft"),0,MAX(0,'Start Here'!$B$7-D177))</f>
        <v/>
      </c>
      <c r="H177" s="72" t="n"/>
    </row>
    <row r="178">
      <c r="A178" s="61" t="n"/>
      <c r="B178" s="74" t="n"/>
      <c r="C178" s="118" t="n"/>
      <c r="D178" s="118" t="n"/>
      <c r="E178" s="125" t="n"/>
      <c r="F178" s="61" t="n"/>
      <c r="G178" s="77">
        <f>IF(OR(D178="",F178="",F178="Paid",F178="Draft"),0,MAX(0,'Start Here'!$B$7-D178))</f>
        <v/>
      </c>
      <c r="H178" s="74" t="n"/>
    </row>
    <row r="179">
      <c r="A179" s="57" t="n"/>
      <c r="B179" s="72" t="n"/>
      <c r="C179" s="115" t="n"/>
      <c r="D179" s="115" t="n"/>
      <c r="E179" s="124" t="n"/>
      <c r="F179" s="57" t="n"/>
      <c r="G179" s="76">
        <f>IF(OR(D179="",F179="",F179="Paid",F179="Draft"),0,MAX(0,'Start Here'!$B$7-D179))</f>
        <v/>
      </c>
      <c r="H179" s="72" t="n"/>
    </row>
    <row r="180">
      <c r="A180" s="61" t="n"/>
      <c r="B180" s="74" t="n"/>
      <c r="C180" s="118" t="n"/>
      <c r="D180" s="118" t="n"/>
      <c r="E180" s="125" t="n"/>
      <c r="F180" s="61" t="n"/>
      <c r="G180" s="77">
        <f>IF(OR(D180="",F180="",F180="Paid",F180="Draft"),0,MAX(0,'Start Here'!$B$7-D180))</f>
        <v/>
      </c>
      <c r="H180" s="74" t="n"/>
    </row>
    <row r="181">
      <c r="A181" s="57" t="n"/>
      <c r="B181" s="72" t="n"/>
      <c r="C181" s="115" t="n"/>
      <c r="D181" s="115" t="n"/>
      <c r="E181" s="124" t="n"/>
      <c r="F181" s="57" t="n"/>
      <c r="G181" s="76">
        <f>IF(OR(D181="",F181="",F181="Paid",F181="Draft"),0,MAX(0,'Start Here'!$B$7-D181))</f>
        <v/>
      </c>
      <c r="H181" s="72" t="n"/>
    </row>
    <row r="182">
      <c r="A182" s="61" t="n"/>
      <c r="B182" s="74" t="n"/>
      <c r="C182" s="118" t="n"/>
      <c r="D182" s="118" t="n"/>
      <c r="E182" s="125" t="n"/>
      <c r="F182" s="61" t="n"/>
      <c r="G182" s="77">
        <f>IF(OR(D182="",F182="",F182="Paid",F182="Draft"),0,MAX(0,'Start Here'!$B$7-D182))</f>
        <v/>
      </c>
      <c r="H182" s="74" t="n"/>
    </row>
    <row r="183">
      <c r="A183" s="57" t="n"/>
      <c r="B183" s="72" t="n"/>
      <c r="C183" s="115" t="n"/>
      <c r="D183" s="115" t="n"/>
      <c r="E183" s="124" t="n"/>
      <c r="F183" s="57" t="n"/>
      <c r="G183" s="76">
        <f>IF(OR(D183="",F183="",F183="Paid",F183="Draft"),0,MAX(0,'Start Here'!$B$7-D183))</f>
        <v/>
      </c>
      <c r="H183" s="72" t="n"/>
    </row>
    <row r="184">
      <c r="A184" s="61" t="n"/>
      <c r="B184" s="74" t="n"/>
      <c r="C184" s="118" t="n"/>
      <c r="D184" s="118" t="n"/>
      <c r="E184" s="125" t="n"/>
      <c r="F184" s="61" t="n"/>
      <c r="G184" s="77">
        <f>IF(OR(D184="",F184="",F184="Paid",F184="Draft"),0,MAX(0,'Start Here'!$B$7-D184))</f>
        <v/>
      </c>
      <c r="H184" s="74" t="n"/>
    </row>
    <row r="185">
      <c r="A185" s="57" t="n"/>
      <c r="B185" s="72" t="n"/>
      <c r="C185" s="115" t="n"/>
      <c r="D185" s="115" t="n"/>
      <c r="E185" s="124" t="n"/>
      <c r="F185" s="57" t="n"/>
      <c r="G185" s="76">
        <f>IF(OR(D185="",F185="",F185="Paid",F185="Draft"),0,MAX(0,'Start Here'!$B$7-D185))</f>
        <v/>
      </c>
      <c r="H185" s="72" t="n"/>
    </row>
    <row r="186">
      <c r="A186" s="61" t="n"/>
      <c r="B186" s="74" t="n"/>
      <c r="C186" s="118" t="n"/>
      <c r="D186" s="118" t="n"/>
      <c r="E186" s="125" t="n"/>
      <c r="F186" s="61" t="n"/>
      <c r="G186" s="77">
        <f>IF(OR(D186="",F186="",F186="Paid",F186="Draft"),0,MAX(0,'Start Here'!$B$7-D186))</f>
        <v/>
      </c>
      <c r="H186" s="74" t="n"/>
    </row>
    <row r="187">
      <c r="A187" s="57" t="n"/>
      <c r="B187" s="72" t="n"/>
      <c r="C187" s="115" t="n"/>
      <c r="D187" s="115" t="n"/>
      <c r="E187" s="124" t="n"/>
      <c r="F187" s="57" t="n"/>
      <c r="G187" s="76">
        <f>IF(OR(D187="",F187="",F187="Paid",F187="Draft"),0,MAX(0,'Start Here'!$B$7-D187))</f>
        <v/>
      </c>
      <c r="H187" s="72" t="n"/>
    </row>
    <row r="188">
      <c r="A188" s="61" t="n"/>
      <c r="B188" s="74" t="n"/>
      <c r="C188" s="118" t="n"/>
      <c r="D188" s="118" t="n"/>
      <c r="E188" s="125" t="n"/>
      <c r="F188" s="61" t="n"/>
      <c r="G188" s="77">
        <f>IF(OR(D188="",F188="",F188="Paid",F188="Draft"),0,MAX(0,'Start Here'!$B$7-D188))</f>
        <v/>
      </c>
      <c r="H188" s="74" t="n"/>
    </row>
    <row r="189">
      <c r="A189" s="57" t="n"/>
      <c r="B189" s="72" t="n"/>
      <c r="C189" s="115" t="n"/>
      <c r="D189" s="115" t="n"/>
      <c r="E189" s="124" t="n"/>
      <c r="F189" s="57" t="n"/>
      <c r="G189" s="76">
        <f>IF(OR(D189="",F189="",F189="Paid",F189="Draft"),0,MAX(0,'Start Here'!$B$7-D189))</f>
        <v/>
      </c>
      <c r="H189" s="72" t="n"/>
    </row>
    <row r="190">
      <c r="A190" s="61" t="n"/>
      <c r="B190" s="74" t="n"/>
      <c r="C190" s="118" t="n"/>
      <c r="D190" s="118" t="n"/>
      <c r="E190" s="125" t="n"/>
      <c r="F190" s="61" t="n"/>
      <c r="G190" s="77">
        <f>IF(OR(D190="",F190="",F190="Paid",F190="Draft"),0,MAX(0,'Start Here'!$B$7-D190))</f>
        <v/>
      </c>
      <c r="H190" s="74" t="n"/>
    </row>
    <row r="191">
      <c r="A191" s="57" t="n"/>
      <c r="B191" s="72" t="n"/>
      <c r="C191" s="115" t="n"/>
      <c r="D191" s="115" t="n"/>
      <c r="E191" s="124" t="n"/>
      <c r="F191" s="57" t="n"/>
      <c r="G191" s="76">
        <f>IF(OR(D191="",F191="",F191="Paid",F191="Draft"),0,MAX(0,'Start Here'!$B$7-D191))</f>
        <v/>
      </c>
      <c r="H191" s="72" t="n"/>
    </row>
    <row r="192">
      <c r="A192" s="61" t="n"/>
      <c r="B192" s="74" t="n"/>
      <c r="C192" s="118" t="n"/>
      <c r="D192" s="118" t="n"/>
      <c r="E192" s="125" t="n"/>
      <c r="F192" s="61" t="n"/>
      <c r="G192" s="77">
        <f>IF(OR(D192="",F192="",F192="Paid",F192="Draft"),0,MAX(0,'Start Here'!$B$7-D192))</f>
        <v/>
      </c>
      <c r="H192" s="74" t="n"/>
    </row>
    <row r="193">
      <c r="A193" s="57" t="n"/>
      <c r="B193" s="72" t="n"/>
      <c r="C193" s="115" t="n"/>
      <c r="D193" s="115" t="n"/>
      <c r="E193" s="124" t="n"/>
      <c r="F193" s="57" t="n"/>
      <c r="G193" s="76">
        <f>IF(OR(D193="",F193="",F193="Paid",F193="Draft"),0,MAX(0,'Start Here'!$B$7-D193))</f>
        <v/>
      </c>
      <c r="H193" s="72" t="n"/>
    </row>
    <row r="194">
      <c r="A194" s="61" t="n"/>
      <c r="B194" s="74" t="n"/>
      <c r="C194" s="118" t="n"/>
      <c r="D194" s="118" t="n"/>
      <c r="E194" s="125" t="n"/>
      <c r="F194" s="61" t="n"/>
      <c r="G194" s="77">
        <f>IF(OR(D194="",F194="",F194="Paid",F194="Draft"),0,MAX(0,'Start Here'!$B$7-D194))</f>
        <v/>
      </c>
      <c r="H194" s="74" t="n"/>
    </row>
    <row r="195">
      <c r="A195" s="57" t="n"/>
      <c r="B195" s="72" t="n"/>
      <c r="C195" s="115" t="n"/>
      <c r="D195" s="115" t="n"/>
      <c r="E195" s="124" t="n"/>
      <c r="F195" s="57" t="n"/>
      <c r="G195" s="76">
        <f>IF(OR(D195="",F195="",F195="Paid",F195="Draft"),0,MAX(0,'Start Here'!$B$7-D195))</f>
        <v/>
      </c>
      <c r="H195" s="72" t="n"/>
    </row>
    <row r="196">
      <c r="A196" s="61" t="n"/>
      <c r="B196" s="74" t="n"/>
      <c r="C196" s="118" t="n"/>
      <c r="D196" s="118" t="n"/>
      <c r="E196" s="125" t="n"/>
      <c r="F196" s="61" t="n"/>
      <c r="G196" s="77">
        <f>IF(OR(D196="",F196="",F196="Paid",F196="Draft"),0,MAX(0,'Start Here'!$B$7-D196))</f>
        <v/>
      </c>
      <c r="H196" s="74" t="n"/>
    </row>
    <row r="197">
      <c r="A197" s="57" t="n"/>
      <c r="B197" s="72" t="n"/>
      <c r="C197" s="115" t="n"/>
      <c r="D197" s="115" t="n"/>
      <c r="E197" s="124" t="n"/>
      <c r="F197" s="57" t="n"/>
      <c r="G197" s="76">
        <f>IF(OR(D197="",F197="",F197="Paid",F197="Draft"),0,MAX(0,'Start Here'!$B$7-D197))</f>
        <v/>
      </c>
      <c r="H197" s="72" t="n"/>
    </row>
    <row r="198">
      <c r="A198" s="61" t="n"/>
      <c r="B198" s="74" t="n"/>
      <c r="C198" s="118" t="n"/>
      <c r="D198" s="118" t="n"/>
      <c r="E198" s="125" t="n"/>
      <c r="F198" s="61" t="n"/>
      <c r="G198" s="77">
        <f>IF(OR(D198="",F198="",F198="Paid",F198="Draft"),0,MAX(0,'Start Here'!$B$7-D198))</f>
        <v/>
      </c>
      <c r="H198" s="74" t="n"/>
    </row>
    <row r="199">
      <c r="A199" s="57" t="n"/>
      <c r="B199" s="72" t="n"/>
      <c r="C199" s="115" t="n"/>
      <c r="D199" s="115" t="n"/>
      <c r="E199" s="124" t="n"/>
      <c r="F199" s="57" t="n"/>
      <c r="G199" s="76">
        <f>IF(OR(D199="",F199="",F199="Paid",F199="Draft"),0,MAX(0,'Start Here'!$B$7-D199))</f>
        <v/>
      </c>
      <c r="H199" s="72" t="n"/>
    </row>
    <row r="200">
      <c r="A200" s="61" t="n"/>
      <c r="B200" s="74" t="n"/>
      <c r="C200" s="118" t="n"/>
      <c r="D200" s="118" t="n"/>
      <c r="E200" s="125" t="n"/>
      <c r="F200" s="61" t="n"/>
      <c r="G200" s="77">
        <f>IF(OR(D200="",F200="",F200="Paid",F200="Draft"),0,MAX(0,'Start Here'!$B$7-D200))</f>
        <v/>
      </c>
      <c r="H200" s="74" t="n"/>
    </row>
    <row r="201">
      <c r="A201" s="57" t="n"/>
      <c r="B201" s="72" t="n"/>
      <c r="C201" s="115" t="n"/>
      <c r="D201" s="115" t="n"/>
      <c r="E201" s="124" t="n"/>
      <c r="F201" s="57" t="n"/>
      <c r="G201" s="76">
        <f>IF(OR(D201="",F201="",F201="Paid",F201="Draft"),0,MAX(0,'Start Here'!$B$7-D201))</f>
        <v/>
      </c>
      <c r="H201" s="72" t="n"/>
    </row>
    <row r="202">
      <c r="A202" s="61" t="n"/>
      <c r="B202" s="74" t="n"/>
      <c r="C202" s="118" t="n"/>
      <c r="D202" s="118" t="n"/>
      <c r="E202" s="125" t="n"/>
      <c r="F202" s="61" t="n"/>
      <c r="G202" s="77">
        <f>IF(OR(D202="",F202="",F202="Paid",F202="Draft"),0,MAX(0,'Start Here'!$B$7-D202))</f>
        <v/>
      </c>
      <c r="H202" s="74" t="n"/>
    </row>
    <row r="203">
      <c r="A203" s="57" t="n"/>
      <c r="B203" s="72" t="n"/>
      <c r="C203" s="115" t="n"/>
      <c r="D203" s="115" t="n"/>
      <c r="E203" s="124" t="n"/>
      <c r="F203" s="57" t="n"/>
      <c r="G203" s="76">
        <f>IF(OR(D203="",F203="",F203="Paid",F203="Draft"),0,MAX(0,'Start Here'!$B$7-D203))</f>
        <v/>
      </c>
      <c r="H203" s="72" t="n"/>
    </row>
    <row r="204">
      <c r="A204" s="61" t="n"/>
      <c r="B204" s="74" t="n"/>
      <c r="C204" s="118" t="n"/>
      <c r="D204" s="118" t="n"/>
      <c r="E204" s="125" t="n"/>
      <c r="F204" s="61" t="n"/>
      <c r="G204" s="77">
        <f>IF(OR(D204="",F204="",F204="Paid",F204="Draft"),0,MAX(0,'Start Here'!$B$7-D204))</f>
        <v/>
      </c>
      <c r="H204" s="74" t="n"/>
    </row>
    <row r="205">
      <c r="A205" s="57" t="n"/>
      <c r="B205" s="72" t="n"/>
      <c r="C205" s="115" t="n"/>
      <c r="D205" s="115" t="n"/>
      <c r="E205" s="124" t="n"/>
      <c r="F205" s="57" t="n"/>
      <c r="G205" s="76">
        <f>IF(OR(D205="",F205="",F205="Paid",F205="Draft"),0,MAX(0,'Start Here'!$B$7-D205))</f>
        <v/>
      </c>
      <c r="H205" s="72" t="n"/>
    </row>
    <row r="206">
      <c r="A206" s="61" t="n"/>
      <c r="B206" s="74" t="n"/>
      <c r="C206" s="118" t="n"/>
      <c r="D206" s="118" t="n"/>
      <c r="E206" s="125" t="n"/>
      <c r="F206" s="61" t="n"/>
      <c r="G206" s="77">
        <f>IF(OR(D206="",F206="",F206="Paid",F206="Draft"),0,MAX(0,'Start Here'!$B$7-D206))</f>
        <v/>
      </c>
      <c r="H206" s="74" t="n"/>
    </row>
    <row r="207">
      <c r="A207" s="57" t="n"/>
      <c r="B207" s="72" t="n"/>
      <c r="C207" s="115" t="n"/>
      <c r="D207" s="115" t="n"/>
      <c r="E207" s="124" t="n"/>
      <c r="F207" s="57" t="n"/>
      <c r="G207" s="76">
        <f>IF(OR(D207="",F207="",F207="Paid",F207="Draft"),0,MAX(0,'Start Here'!$B$7-D207))</f>
        <v/>
      </c>
      <c r="H207" s="72" t="n"/>
    </row>
    <row r="208">
      <c r="A208" s="61" t="n"/>
      <c r="B208" s="74" t="n"/>
      <c r="C208" s="118" t="n"/>
      <c r="D208" s="118" t="n"/>
      <c r="E208" s="125" t="n"/>
      <c r="F208" s="61" t="n"/>
      <c r="G208" s="77">
        <f>IF(OR(D208="",F208="",F208="Paid",F208="Draft"),0,MAX(0,'Start Here'!$B$7-D208))</f>
        <v/>
      </c>
      <c r="H208" s="74" t="n"/>
    </row>
    <row r="209">
      <c r="A209" s="57" t="n"/>
      <c r="B209" s="72" t="n"/>
      <c r="C209" s="115" t="n"/>
      <c r="D209" s="115" t="n"/>
      <c r="E209" s="124" t="n"/>
      <c r="F209" s="57" t="n"/>
      <c r="G209" s="76">
        <f>IF(OR(D209="",F209="",F209="Paid",F209="Draft"),0,MAX(0,'Start Here'!$B$7-D209))</f>
        <v/>
      </c>
      <c r="H209" s="72" t="n"/>
    </row>
    <row r="210">
      <c r="A210" s="61" t="n"/>
      <c r="B210" s="74" t="n"/>
      <c r="C210" s="118" t="n"/>
      <c r="D210" s="118" t="n"/>
      <c r="E210" s="125" t="n"/>
      <c r="F210" s="61" t="n"/>
      <c r="G210" s="77">
        <f>IF(OR(D210="",F210="",F210="Paid",F210="Draft"),0,MAX(0,'Start Here'!$B$7-D210))</f>
        <v/>
      </c>
      <c r="H210" s="74" t="n"/>
    </row>
    <row r="211">
      <c r="A211" s="57" t="n"/>
      <c r="B211" s="72" t="n"/>
      <c r="C211" s="115" t="n"/>
      <c r="D211" s="115" t="n"/>
      <c r="E211" s="124" t="n"/>
      <c r="F211" s="57" t="n"/>
      <c r="G211" s="76">
        <f>IF(OR(D211="",F211="",F211="Paid",F211="Draft"),0,MAX(0,'Start Here'!$B$7-D211))</f>
        <v/>
      </c>
      <c r="H211" s="72" t="n"/>
    </row>
    <row r="212">
      <c r="A212" s="61" t="n"/>
      <c r="B212" s="74" t="n"/>
      <c r="C212" s="118" t="n"/>
      <c r="D212" s="118" t="n"/>
      <c r="E212" s="125" t="n"/>
      <c r="F212" s="61" t="n"/>
      <c r="G212" s="77">
        <f>IF(OR(D212="",F212="",F212="Paid",F212="Draft"),0,MAX(0,'Start Here'!$B$7-D212))</f>
        <v/>
      </c>
      <c r="H212" s="74" t="n"/>
    </row>
    <row r="213">
      <c r="A213" s="57" t="n"/>
      <c r="B213" s="72" t="n"/>
      <c r="C213" s="115" t="n"/>
      <c r="D213" s="115" t="n"/>
      <c r="E213" s="124" t="n"/>
      <c r="F213" s="57" t="n"/>
      <c r="G213" s="76">
        <f>IF(OR(D213="",F213="",F213="Paid",F213="Draft"),0,MAX(0,'Start Here'!$B$7-D213))</f>
        <v/>
      </c>
      <c r="H213" s="72" t="n"/>
    </row>
    <row r="214">
      <c r="A214" s="61" t="n"/>
      <c r="B214" s="74" t="n"/>
      <c r="C214" s="118" t="n"/>
      <c r="D214" s="118" t="n"/>
      <c r="E214" s="125" t="n"/>
      <c r="F214" s="61" t="n"/>
      <c r="G214" s="77">
        <f>IF(OR(D214="",F214="",F214="Paid",F214="Draft"),0,MAX(0,'Start Here'!$B$7-D214))</f>
        <v/>
      </c>
      <c r="H214" s="74" t="n"/>
    </row>
    <row r="215">
      <c r="A215" s="57" t="n"/>
      <c r="B215" s="72" t="n"/>
      <c r="C215" s="115" t="n"/>
      <c r="D215" s="115" t="n"/>
      <c r="E215" s="124" t="n"/>
      <c r="F215" s="57" t="n"/>
      <c r="G215" s="76">
        <f>IF(OR(D215="",F215="",F215="Paid",F215="Draft"),0,MAX(0,'Start Here'!$B$7-D215))</f>
        <v/>
      </c>
      <c r="H215" s="72" t="n"/>
    </row>
    <row r="216">
      <c r="A216" s="61" t="n"/>
      <c r="B216" s="74" t="n"/>
      <c r="C216" s="118" t="n"/>
      <c r="D216" s="118" t="n"/>
      <c r="E216" s="125" t="n"/>
      <c r="F216" s="61" t="n"/>
      <c r="G216" s="77">
        <f>IF(OR(D216="",F216="",F216="Paid",F216="Draft"),0,MAX(0,'Start Here'!$B$7-D216))</f>
        <v/>
      </c>
      <c r="H216" s="74" t="n"/>
    </row>
    <row r="217">
      <c r="A217" s="57" t="n"/>
      <c r="B217" s="72" t="n"/>
      <c r="C217" s="115" t="n"/>
      <c r="D217" s="115" t="n"/>
      <c r="E217" s="124" t="n"/>
      <c r="F217" s="57" t="n"/>
      <c r="G217" s="76">
        <f>IF(OR(D217="",F217="",F217="Paid",F217="Draft"),0,MAX(0,'Start Here'!$B$7-D217))</f>
        <v/>
      </c>
      <c r="H217" s="72" t="n"/>
    </row>
    <row r="218">
      <c r="A218" s="61" t="n"/>
      <c r="B218" s="74" t="n"/>
      <c r="C218" s="118" t="n"/>
      <c r="D218" s="118" t="n"/>
      <c r="E218" s="125" t="n"/>
      <c r="F218" s="61" t="n"/>
      <c r="G218" s="77">
        <f>IF(OR(D218="",F218="",F218="Paid",F218="Draft"),0,MAX(0,'Start Here'!$B$7-D218))</f>
        <v/>
      </c>
      <c r="H218" s="74" t="n"/>
    </row>
    <row r="219">
      <c r="A219" s="57" t="n"/>
      <c r="B219" s="72" t="n"/>
      <c r="C219" s="115" t="n"/>
      <c r="D219" s="115" t="n"/>
      <c r="E219" s="124" t="n"/>
      <c r="F219" s="57" t="n"/>
      <c r="G219" s="76">
        <f>IF(OR(D219="",F219="",F219="Paid",F219="Draft"),0,MAX(0,'Start Here'!$B$7-D219))</f>
        <v/>
      </c>
      <c r="H219" s="72" t="n"/>
    </row>
    <row r="220">
      <c r="A220" s="61" t="n"/>
      <c r="B220" s="74" t="n"/>
      <c r="C220" s="118" t="n"/>
      <c r="D220" s="118" t="n"/>
      <c r="E220" s="125" t="n"/>
      <c r="F220" s="61" t="n"/>
      <c r="G220" s="77">
        <f>IF(OR(D220="",F220="",F220="Paid",F220="Draft"),0,MAX(0,'Start Here'!$B$7-D220))</f>
        <v/>
      </c>
      <c r="H220" s="74" t="n"/>
    </row>
    <row r="221">
      <c r="A221" s="57" t="n"/>
      <c r="B221" s="72" t="n"/>
      <c r="C221" s="115" t="n"/>
      <c r="D221" s="115" t="n"/>
      <c r="E221" s="124" t="n"/>
      <c r="F221" s="57" t="n"/>
      <c r="G221" s="76">
        <f>IF(OR(D221="",F221="",F221="Paid",F221="Draft"),0,MAX(0,'Start Here'!$B$7-D221))</f>
        <v/>
      </c>
      <c r="H221" s="72" t="n"/>
    </row>
    <row r="222">
      <c r="A222" s="61" t="n"/>
      <c r="B222" s="74" t="n"/>
      <c r="C222" s="118" t="n"/>
      <c r="D222" s="118" t="n"/>
      <c r="E222" s="125" t="n"/>
      <c r="F222" s="61" t="n"/>
      <c r="G222" s="77">
        <f>IF(OR(D222="",F222="",F222="Paid",F222="Draft"),0,MAX(0,'Start Here'!$B$7-D222))</f>
        <v/>
      </c>
      <c r="H222" s="74" t="n"/>
    </row>
    <row r="223">
      <c r="A223" s="57" t="n"/>
      <c r="B223" s="72" t="n"/>
      <c r="C223" s="115" t="n"/>
      <c r="D223" s="115" t="n"/>
      <c r="E223" s="124" t="n"/>
      <c r="F223" s="57" t="n"/>
      <c r="G223" s="76">
        <f>IF(OR(D223="",F223="",F223="Paid",F223="Draft"),0,MAX(0,'Start Here'!$B$7-D223))</f>
        <v/>
      </c>
      <c r="H223" s="72" t="n"/>
    </row>
    <row r="224">
      <c r="A224" s="61" t="n"/>
      <c r="B224" s="74" t="n"/>
      <c r="C224" s="118" t="n"/>
      <c r="D224" s="118" t="n"/>
      <c r="E224" s="125" t="n"/>
      <c r="F224" s="61" t="n"/>
      <c r="G224" s="77">
        <f>IF(OR(D224="",F224="",F224="Paid",F224="Draft"),0,MAX(0,'Start Here'!$B$7-D224))</f>
        <v/>
      </c>
      <c r="H224" s="74" t="n"/>
    </row>
    <row r="225">
      <c r="A225" s="57" t="n"/>
      <c r="B225" s="72" t="n"/>
      <c r="C225" s="115" t="n"/>
      <c r="D225" s="115" t="n"/>
      <c r="E225" s="124" t="n"/>
      <c r="F225" s="57" t="n"/>
      <c r="G225" s="76">
        <f>IF(OR(D225="",F225="",F225="Paid",F225="Draft"),0,MAX(0,'Start Here'!$B$7-D225))</f>
        <v/>
      </c>
      <c r="H225" s="72" t="n"/>
    </row>
    <row r="226">
      <c r="A226" s="61" t="n"/>
      <c r="B226" s="74" t="n"/>
      <c r="C226" s="118" t="n"/>
      <c r="D226" s="118" t="n"/>
      <c r="E226" s="125" t="n"/>
      <c r="F226" s="61" t="n"/>
      <c r="G226" s="77">
        <f>IF(OR(D226="",F226="",F226="Paid",F226="Draft"),0,MAX(0,'Start Here'!$B$7-D226))</f>
        <v/>
      </c>
      <c r="H226" s="74" t="n"/>
    </row>
    <row r="227">
      <c r="A227" s="57" t="n"/>
      <c r="B227" s="72" t="n"/>
      <c r="C227" s="115" t="n"/>
      <c r="D227" s="115" t="n"/>
      <c r="E227" s="124" t="n"/>
      <c r="F227" s="57" t="n"/>
      <c r="G227" s="76">
        <f>IF(OR(D227="",F227="",F227="Paid",F227="Draft"),0,MAX(0,'Start Here'!$B$7-D227))</f>
        <v/>
      </c>
      <c r="H227" s="72" t="n"/>
    </row>
    <row r="228">
      <c r="A228" s="61" t="n"/>
      <c r="B228" s="74" t="n"/>
      <c r="C228" s="118" t="n"/>
      <c r="D228" s="118" t="n"/>
      <c r="E228" s="125" t="n"/>
      <c r="F228" s="61" t="n"/>
      <c r="G228" s="77">
        <f>IF(OR(D228="",F228="",F228="Paid",F228="Draft"),0,MAX(0,'Start Here'!$B$7-D228))</f>
        <v/>
      </c>
      <c r="H228" s="74" t="n"/>
    </row>
    <row r="229">
      <c r="A229" s="57" t="n"/>
      <c r="B229" s="72" t="n"/>
      <c r="C229" s="115" t="n"/>
      <c r="D229" s="115" t="n"/>
      <c r="E229" s="124" t="n"/>
      <c r="F229" s="57" t="n"/>
      <c r="G229" s="76">
        <f>IF(OR(D229="",F229="",F229="Paid",F229="Draft"),0,MAX(0,'Start Here'!$B$7-D229))</f>
        <v/>
      </c>
      <c r="H229" s="72" t="n"/>
    </row>
    <row r="230">
      <c r="A230" s="61" t="n"/>
      <c r="B230" s="74" t="n"/>
      <c r="C230" s="118" t="n"/>
      <c r="D230" s="118" t="n"/>
      <c r="E230" s="125" t="n"/>
      <c r="F230" s="61" t="n"/>
      <c r="G230" s="77">
        <f>IF(OR(D230="",F230="",F230="Paid",F230="Draft"),0,MAX(0,'Start Here'!$B$7-D230))</f>
        <v/>
      </c>
      <c r="H230" s="74" t="n"/>
    </row>
    <row r="231">
      <c r="A231" s="57" t="n"/>
      <c r="B231" s="72" t="n"/>
      <c r="C231" s="115" t="n"/>
      <c r="D231" s="115" t="n"/>
      <c r="E231" s="124" t="n"/>
      <c r="F231" s="57" t="n"/>
      <c r="G231" s="76">
        <f>IF(OR(D231="",F231="",F231="Paid",F231="Draft"),0,MAX(0,'Start Here'!$B$7-D231))</f>
        <v/>
      </c>
      <c r="H231" s="72" t="n"/>
    </row>
    <row r="232">
      <c r="A232" s="61" t="n"/>
      <c r="B232" s="74" t="n"/>
      <c r="C232" s="118" t="n"/>
      <c r="D232" s="118" t="n"/>
      <c r="E232" s="125" t="n"/>
      <c r="F232" s="61" t="n"/>
      <c r="G232" s="77">
        <f>IF(OR(D232="",F232="",F232="Paid",F232="Draft"),0,MAX(0,'Start Here'!$B$7-D232))</f>
        <v/>
      </c>
      <c r="H232" s="74" t="n"/>
    </row>
    <row r="233">
      <c r="A233" s="57" t="n"/>
      <c r="B233" s="72" t="n"/>
      <c r="C233" s="115" t="n"/>
      <c r="D233" s="115" t="n"/>
      <c r="E233" s="124" t="n"/>
      <c r="F233" s="57" t="n"/>
      <c r="G233" s="76">
        <f>IF(OR(D233="",F233="",F233="Paid",F233="Draft"),0,MAX(0,'Start Here'!$B$7-D233))</f>
        <v/>
      </c>
      <c r="H233" s="72" t="n"/>
    </row>
    <row r="234">
      <c r="A234" s="61" t="n"/>
      <c r="B234" s="74" t="n"/>
      <c r="C234" s="118" t="n"/>
      <c r="D234" s="118" t="n"/>
      <c r="E234" s="125" t="n"/>
      <c r="F234" s="61" t="n"/>
      <c r="G234" s="77">
        <f>IF(OR(D234="",F234="",F234="Paid",F234="Draft"),0,MAX(0,'Start Here'!$B$7-D234))</f>
        <v/>
      </c>
      <c r="H234" s="74" t="n"/>
    </row>
    <row r="235">
      <c r="A235" s="57" t="n"/>
      <c r="B235" s="72" t="n"/>
      <c r="C235" s="115" t="n"/>
      <c r="D235" s="115" t="n"/>
      <c r="E235" s="124" t="n"/>
      <c r="F235" s="57" t="n"/>
      <c r="G235" s="76">
        <f>IF(OR(D235="",F235="",F235="Paid",F235="Draft"),0,MAX(0,'Start Here'!$B$7-D235))</f>
        <v/>
      </c>
      <c r="H235" s="72" t="n"/>
    </row>
    <row r="236">
      <c r="A236" s="61" t="n"/>
      <c r="B236" s="74" t="n"/>
      <c r="C236" s="118" t="n"/>
      <c r="D236" s="118" t="n"/>
      <c r="E236" s="125" t="n"/>
      <c r="F236" s="61" t="n"/>
      <c r="G236" s="77">
        <f>IF(OR(D236="",F236="",F236="Paid",F236="Draft"),0,MAX(0,'Start Here'!$B$7-D236))</f>
        <v/>
      </c>
      <c r="H236" s="74" t="n"/>
    </row>
    <row r="237">
      <c r="A237" s="57" t="n"/>
      <c r="B237" s="72" t="n"/>
      <c r="C237" s="115" t="n"/>
      <c r="D237" s="115" t="n"/>
      <c r="E237" s="124" t="n"/>
      <c r="F237" s="57" t="n"/>
      <c r="G237" s="76">
        <f>IF(OR(D237="",F237="",F237="Paid",F237="Draft"),0,MAX(0,'Start Here'!$B$7-D237))</f>
        <v/>
      </c>
      <c r="H237" s="72" t="n"/>
    </row>
    <row r="238">
      <c r="A238" s="61" t="n"/>
      <c r="B238" s="74" t="n"/>
      <c r="C238" s="118" t="n"/>
      <c r="D238" s="118" t="n"/>
      <c r="E238" s="125" t="n"/>
      <c r="F238" s="61" t="n"/>
      <c r="G238" s="77">
        <f>IF(OR(D238="",F238="",F238="Paid",F238="Draft"),0,MAX(0,'Start Here'!$B$7-D238))</f>
        <v/>
      </c>
      <c r="H238" s="74" t="n"/>
    </row>
    <row r="239">
      <c r="A239" s="57" t="n"/>
      <c r="B239" s="72" t="n"/>
      <c r="C239" s="115" t="n"/>
      <c r="D239" s="115" t="n"/>
      <c r="E239" s="124" t="n"/>
      <c r="F239" s="57" t="n"/>
      <c r="G239" s="76">
        <f>IF(OR(D239="",F239="",F239="Paid",F239="Draft"),0,MAX(0,'Start Here'!$B$7-D239))</f>
        <v/>
      </c>
      <c r="H239" s="72" t="n"/>
    </row>
    <row r="240">
      <c r="A240" s="61" t="n"/>
      <c r="B240" s="74" t="n"/>
      <c r="C240" s="118" t="n"/>
      <c r="D240" s="118" t="n"/>
      <c r="E240" s="125" t="n"/>
      <c r="F240" s="61" t="n"/>
      <c r="G240" s="77">
        <f>IF(OR(D240="",F240="",F240="Paid",F240="Draft"),0,MAX(0,'Start Here'!$B$7-D240))</f>
        <v/>
      </c>
      <c r="H240" s="74" t="n"/>
    </row>
    <row r="241">
      <c r="A241" s="57" t="n"/>
      <c r="B241" s="72" t="n"/>
      <c r="C241" s="115" t="n"/>
      <c r="D241" s="115" t="n"/>
      <c r="E241" s="124" t="n"/>
      <c r="F241" s="57" t="n"/>
      <c r="G241" s="76">
        <f>IF(OR(D241="",F241="",F241="Paid",F241="Draft"),0,MAX(0,'Start Here'!$B$7-D241))</f>
        <v/>
      </c>
      <c r="H241" s="72" t="n"/>
    </row>
    <row r="242">
      <c r="A242" s="61" t="n"/>
      <c r="B242" s="74" t="n"/>
      <c r="C242" s="118" t="n"/>
      <c r="D242" s="118" t="n"/>
      <c r="E242" s="125" t="n"/>
      <c r="F242" s="61" t="n"/>
      <c r="G242" s="77">
        <f>IF(OR(D242="",F242="",F242="Paid",F242="Draft"),0,MAX(0,'Start Here'!$B$7-D242))</f>
        <v/>
      </c>
      <c r="H242" s="74" t="n"/>
    </row>
    <row r="243">
      <c r="A243" s="57" t="n"/>
      <c r="B243" s="72" t="n"/>
      <c r="C243" s="115" t="n"/>
      <c r="D243" s="115" t="n"/>
      <c r="E243" s="124" t="n"/>
      <c r="F243" s="57" t="n"/>
      <c r="G243" s="76">
        <f>IF(OR(D243="",F243="",F243="Paid",F243="Draft"),0,MAX(0,'Start Here'!$B$7-D243))</f>
        <v/>
      </c>
      <c r="H243" s="72" t="n"/>
    </row>
    <row r="244">
      <c r="A244" s="61" t="n"/>
      <c r="B244" s="74" t="n"/>
      <c r="C244" s="118" t="n"/>
      <c r="D244" s="118" t="n"/>
      <c r="E244" s="125" t="n"/>
      <c r="F244" s="61" t="n"/>
      <c r="G244" s="77">
        <f>IF(OR(D244="",F244="",F244="Paid",F244="Draft"),0,MAX(0,'Start Here'!$B$7-D244))</f>
        <v/>
      </c>
      <c r="H244" s="74" t="n"/>
    </row>
    <row r="245">
      <c r="A245" s="57" t="n"/>
      <c r="B245" s="72" t="n"/>
      <c r="C245" s="115" t="n"/>
      <c r="D245" s="115" t="n"/>
      <c r="E245" s="124" t="n"/>
      <c r="F245" s="57" t="n"/>
      <c r="G245" s="76">
        <f>IF(OR(D245="",F245="",F245="Paid",F245="Draft"),0,MAX(0,'Start Here'!$B$7-D245))</f>
        <v/>
      </c>
      <c r="H245" s="72" t="n"/>
    </row>
    <row r="246">
      <c r="A246" s="61" t="n"/>
      <c r="B246" s="74" t="n"/>
      <c r="C246" s="118" t="n"/>
      <c r="D246" s="118" t="n"/>
      <c r="E246" s="125" t="n"/>
      <c r="F246" s="61" t="n"/>
      <c r="G246" s="77">
        <f>IF(OR(D246="",F246="",F246="Paid",F246="Draft"),0,MAX(0,'Start Here'!$B$7-D246))</f>
        <v/>
      </c>
      <c r="H246" s="74" t="n"/>
    </row>
    <row r="247">
      <c r="A247" s="57" t="n"/>
      <c r="B247" s="72" t="n"/>
      <c r="C247" s="115" t="n"/>
      <c r="D247" s="115" t="n"/>
      <c r="E247" s="124" t="n"/>
      <c r="F247" s="57" t="n"/>
      <c r="G247" s="76">
        <f>IF(OR(D247="",F247="",F247="Paid",F247="Draft"),0,MAX(0,'Start Here'!$B$7-D247))</f>
        <v/>
      </c>
      <c r="H247" s="72" t="n"/>
    </row>
    <row r="248">
      <c r="A248" s="61" t="n"/>
      <c r="B248" s="74" t="n"/>
      <c r="C248" s="118" t="n"/>
      <c r="D248" s="118" t="n"/>
      <c r="E248" s="125" t="n"/>
      <c r="F248" s="61" t="n"/>
      <c r="G248" s="77">
        <f>IF(OR(D248="",F248="",F248="Paid",F248="Draft"),0,MAX(0,'Start Here'!$B$7-D248))</f>
        <v/>
      </c>
      <c r="H248" s="74" t="n"/>
    </row>
    <row r="249">
      <c r="A249" s="57" t="n"/>
      <c r="B249" s="72" t="n"/>
      <c r="C249" s="115" t="n"/>
      <c r="D249" s="115" t="n"/>
      <c r="E249" s="124" t="n"/>
      <c r="F249" s="57" t="n"/>
      <c r="G249" s="76">
        <f>IF(OR(D249="",F249="",F249="Paid",F249="Draft"),0,MAX(0,'Start Here'!$B$7-D249))</f>
        <v/>
      </c>
      <c r="H249" s="72" t="n"/>
    </row>
    <row r="250">
      <c r="A250" s="61" t="n"/>
      <c r="B250" s="74" t="n"/>
      <c r="C250" s="118" t="n"/>
      <c r="D250" s="118" t="n"/>
      <c r="E250" s="125" t="n"/>
      <c r="F250" s="61" t="n"/>
      <c r="G250" s="77">
        <f>IF(OR(D250="",F250="",F250="Paid",F250="Draft"),0,MAX(0,'Start Here'!$B$7-D250))</f>
        <v/>
      </c>
      <c r="H250" s="74" t="n"/>
    </row>
    <row r="251">
      <c r="A251" s="57" t="n"/>
      <c r="B251" s="72" t="n"/>
      <c r="C251" s="115" t="n"/>
      <c r="D251" s="115" t="n"/>
      <c r="E251" s="124" t="n"/>
      <c r="F251" s="57" t="n"/>
      <c r="G251" s="76">
        <f>IF(OR(D251="",F251="",F251="Paid",F251="Draft"),0,MAX(0,'Start Here'!$B$7-D251))</f>
        <v/>
      </c>
      <c r="H251" s="72" t="n"/>
    </row>
    <row r="252">
      <c r="A252" s="61" t="n"/>
      <c r="B252" s="74" t="n"/>
      <c r="C252" s="118" t="n"/>
      <c r="D252" s="118" t="n"/>
      <c r="E252" s="125" t="n"/>
      <c r="F252" s="61" t="n"/>
      <c r="G252" s="77">
        <f>IF(OR(D252="",F252="",F252="Paid",F252="Draft"),0,MAX(0,'Start Here'!$B$7-D252))</f>
        <v/>
      </c>
      <c r="H252" s="74" t="n"/>
    </row>
    <row r="253">
      <c r="A253" s="57" t="n"/>
      <c r="B253" s="72" t="n"/>
      <c r="C253" s="115" t="n"/>
      <c r="D253" s="115" t="n"/>
      <c r="E253" s="124" t="n"/>
      <c r="F253" s="57" t="n"/>
      <c r="G253" s="76">
        <f>IF(OR(D253="",F253="",F253="Paid",F253="Draft"),0,MAX(0,'Start Here'!$B$7-D253))</f>
        <v/>
      </c>
      <c r="H253" s="72" t="n"/>
    </row>
    <row r="254">
      <c r="A254" s="61" t="n"/>
      <c r="B254" s="74" t="n"/>
      <c r="C254" s="118" t="n"/>
      <c r="D254" s="118" t="n"/>
      <c r="E254" s="125" t="n"/>
      <c r="F254" s="61" t="n"/>
      <c r="G254" s="77">
        <f>IF(OR(D254="",F254="",F254="Paid",F254="Draft"),0,MAX(0,'Start Here'!$B$7-D254))</f>
        <v/>
      </c>
      <c r="H254" s="74" t="n"/>
    </row>
    <row r="255">
      <c r="A255" s="57" t="n"/>
      <c r="B255" s="72" t="n"/>
      <c r="C255" s="115" t="n"/>
      <c r="D255" s="115" t="n"/>
      <c r="E255" s="124" t="n"/>
      <c r="F255" s="57" t="n"/>
      <c r="G255" s="76">
        <f>IF(OR(D255="",F255="",F255="Paid",F255="Draft"),0,MAX(0,'Start Here'!$B$7-D255))</f>
        <v/>
      </c>
      <c r="H255" s="72" t="n"/>
    </row>
    <row r="256">
      <c r="A256" s="61" t="n"/>
      <c r="B256" s="74" t="n"/>
      <c r="C256" s="118" t="n"/>
      <c r="D256" s="118" t="n"/>
      <c r="E256" s="125" t="n"/>
      <c r="F256" s="61" t="n"/>
      <c r="G256" s="77">
        <f>IF(OR(D256="",F256="",F256="Paid",F256="Draft"),0,MAX(0,'Start Here'!$B$7-D256))</f>
        <v/>
      </c>
      <c r="H256" s="74" t="n"/>
    </row>
    <row r="257">
      <c r="A257" s="57" t="n"/>
      <c r="B257" s="72" t="n"/>
      <c r="C257" s="115" t="n"/>
      <c r="D257" s="115" t="n"/>
      <c r="E257" s="124" t="n"/>
      <c r="F257" s="57" t="n"/>
      <c r="G257" s="76">
        <f>IF(OR(D257="",F257="",F257="Paid",F257="Draft"),0,MAX(0,'Start Here'!$B$7-D257))</f>
        <v/>
      </c>
      <c r="H257" s="72" t="n"/>
    </row>
    <row r="258">
      <c r="A258" s="61" t="n"/>
      <c r="B258" s="74" t="n"/>
      <c r="C258" s="118" t="n"/>
      <c r="D258" s="118" t="n"/>
      <c r="E258" s="125" t="n"/>
      <c r="F258" s="61" t="n"/>
      <c r="G258" s="77">
        <f>IF(OR(D258="",F258="",F258="Paid",F258="Draft"),0,MAX(0,'Start Here'!$B$7-D258))</f>
        <v/>
      </c>
      <c r="H258" s="74" t="n"/>
    </row>
    <row r="259">
      <c r="A259" s="57" t="n"/>
      <c r="B259" s="72" t="n"/>
      <c r="C259" s="115" t="n"/>
      <c r="D259" s="115" t="n"/>
      <c r="E259" s="124" t="n"/>
      <c r="F259" s="57" t="n"/>
      <c r="G259" s="76">
        <f>IF(OR(D259="",F259="",F259="Paid",F259="Draft"),0,MAX(0,'Start Here'!$B$7-D259))</f>
        <v/>
      </c>
      <c r="H259" s="72" t="n"/>
    </row>
    <row r="260">
      <c r="A260" s="61" t="n"/>
      <c r="B260" s="74" t="n"/>
      <c r="C260" s="118" t="n"/>
      <c r="D260" s="118" t="n"/>
      <c r="E260" s="125" t="n"/>
      <c r="F260" s="61" t="n"/>
      <c r="G260" s="77">
        <f>IF(OR(D260="",F260="",F260="Paid",F260="Draft"),0,MAX(0,'Start Here'!$B$7-D260))</f>
        <v/>
      </c>
      <c r="H260" s="74" t="n"/>
    </row>
    <row r="261">
      <c r="A261" s="57" t="n"/>
      <c r="B261" s="72" t="n"/>
      <c r="C261" s="115" t="n"/>
      <c r="D261" s="115" t="n"/>
      <c r="E261" s="124" t="n"/>
      <c r="F261" s="57" t="n"/>
      <c r="G261" s="76">
        <f>IF(OR(D261="",F261="",F261="Paid",F261="Draft"),0,MAX(0,'Start Here'!$B$7-D261))</f>
        <v/>
      </c>
      <c r="H261" s="72" t="n"/>
    </row>
    <row r="262">
      <c r="A262" s="61" t="n"/>
      <c r="B262" s="74" t="n"/>
      <c r="C262" s="118" t="n"/>
      <c r="D262" s="118" t="n"/>
      <c r="E262" s="125" t="n"/>
      <c r="F262" s="61" t="n"/>
      <c r="G262" s="77">
        <f>IF(OR(D262="",F262="",F262="Paid",F262="Draft"),0,MAX(0,'Start Here'!$B$7-D262))</f>
        <v/>
      </c>
      <c r="H262" s="74" t="n"/>
    </row>
    <row r="263">
      <c r="A263" s="57" t="n"/>
      <c r="B263" s="72" t="n"/>
      <c r="C263" s="115" t="n"/>
      <c r="D263" s="115" t="n"/>
      <c r="E263" s="124" t="n"/>
      <c r="F263" s="57" t="n"/>
      <c r="G263" s="76">
        <f>IF(OR(D263="",F263="",F263="Paid",F263="Draft"),0,MAX(0,'Start Here'!$B$7-D263))</f>
        <v/>
      </c>
      <c r="H263" s="72" t="n"/>
    </row>
    <row r="264">
      <c r="A264" s="61" t="n"/>
      <c r="B264" s="74" t="n"/>
      <c r="C264" s="118" t="n"/>
      <c r="D264" s="118" t="n"/>
      <c r="E264" s="125" t="n"/>
      <c r="F264" s="61" t="n"/>
      <c r="G264" s="77">
        <f>IF(OR(D264="",F264="",F264="Paid",F264="Draft"),0,MAX(0,'Start Here'!$B$7-D264))</f>
        <v/>
      </c>
      <c r="H264" s="74" t="n"/>
    </row>
    <row r="265">
      <c r="A265" s="57" t="n"/>
      <c r="B265" s="72" t="n"/>
      <c r="C265" s="115" t="n"/>
      <c r="D265" s="115" t="n"/>
      <c r="E265" s="124" t="n"/>
      <c r="F265" s="57" t="n"/>
      <c r="G265" s="76">
        <f>IF(OR(D265="",F265="",F265="Paid",F265="Draft"),0,MAX(0,'Start Here'!$B$7-D265))</f>
        <v/>
      </c>
      <c r="H265" s="72" t="n"/>
    </row>
    <row r="266">
      <c r="A266" s="61" t="n"/>
      <c r="B266" s="74" t="n"/>
      <c r="C266" s="118" t="n"/>
      <c r="D266" s="118" t="n"/>
      <c r="E266" s="125" t="n"/>
      <c r="F266" s="61" t="n"/>
      <c r="G266" s="77">
        <f>IF(OR(D266="",F266="",F266="Paid",F266="Draft"),0,MAX(0,'Start Here'!$B$7-D266))</f>
        <v/>
      </c>
      <c r="H266" s="74" t="n"/>
    </row>
    <row r="267">
      <c r="A267" s="57" t="n"/>
      <c r="B267" s="72" t="n"/>
      <c r="C267" s="115" t="n"/>
      <c r="D267" s="115" t="n"/>
      <c r="E267" s="124" t="n"/>
      <c r="F267" s="57" t="n"/>
      <c r="G267" s="76">
        <f>IF(OR(D267="",F267="",F267="Paid",F267="Draft"),0,MAX(0,'Start Here'!$B$7-D267))</f>
        <v/>
      </c>
      <c r="H267" s="72" t="n"/>
    </row>
    <row r="268">
      <c r="A268" s="61" t="n"/>
      <c r="B268" s="74" t="n"/>
      <c r="C268" s="118" t="n"/>
      <c r="D268" s="118" t="n"/>
      <c r="E268" s="125" t="n"/>
      <c r="F268" s="61" t="n"/>
      <c r="G268" s="77">
        <f>IF(OR(D268="",F268="",F268="Paid",F268="Draft"),0,MAX(0,'Start Here'!$B$7-D268))</f>
        <v/>
      </c>
      <c r="H268" s="74" t="n"/>
    </row>
    <row r="269">
      <c r="A269" s="57" t="n"/>
      <c r="B269" s="72" t="n"/>
      <c r="C269" s="115" t="n"/>
      <c r="D269" s="115" t="n"/>
      <c r="E269" s="124" t="n"/>
      <c r="F269" s="57" t="n"/>
      <c r="G269" s="76">
        <f>IF(OR(D269="",F269="",F269="Paid",F269="Draft"),0,MAX(0,'Start Here'!$B$7-D269))</f>
        <v/>
      </c>
      <c r="H269" s="72" t="n"/>
    </row>
    <row r="270">
      <c r="A270" s="61" t="n"/>
      <c r="B270" s="74" t="n"/>
      <c r="C270" s="118" t="n"/>
      <c r="D270" s="118" t="n"/>
      <c r="E270" s="125" t="n"/>
      <c r="F270" s="61" t="n"/>
      <c r="G270" s="77">
        <f>IF(OR(D270="",F270="",F270="Paid",F270="Draft"),0,MAX(0,'Start Here'!$B$7-D270))</f>
        <v/>
      </c>
      <c r="H270" s="74" t="n"/>
    </row>
    <row r="271">
      <c r="A271" s="57" t="n"/>
      <c r="B271" s="72" t="n"/>
      <c r="C271" s="115" t="n"/>
      <c r="D271" s="115" t="n"/>
      <c r="E271" s="124" t="n"/>
      <c r="F271" s="57" t="n"/>
      <c r="G271" s="76">
        <f>IF(OR(D271="",F271="",F271="Paid",F271="Draft"),0,MAX(0,'Start Here'!$B$7-D271))</f>
        <v/>
      </c>
      <c r="H271" s="72" t="n"/>
    </row>
    <row r="272">
      <c r="A272" s="61" t="n"/>
      <c r="B272" s="74" t="n"/>
      <c r="C272" s="118" t="n"/>
      <c r="D272" s="118" t="n"/>
      <c r="E272" s="125" t="n"/>
      <c r="F272" s="61" t="n"/>
      <c r="G272" s="77">
        <f>IF(OR(D272="",F272="",F272="Paid",F272="Draft"),0,MAX(0,'Start Here'!$B$7-D272))</f>
        <v/>
      </c>
      <c r="H272" s="74" t="n"/>
    </row>
    <row r="273">
      <c r="A273" s="57" t="n"/>
      <c r="B273" s="72" t="n"/>
      <c r="C273" s="115" t="n"/>
      <c r="D273" s="115" t="n"/>
      <c r="E273" s="124" t="n"/>
      <c r="F273" s="57" t="n"/>
      <c r="G273" s="76">
        <f>IF(OR(D273="",F273="",F273="Paid",F273="Draft"),0,MAX(0,'Start Here'!$B$7-D273))</f>
        <v/>
      </c>
      <c r="H273" s="72" t="n"/>
    </row>
    <row r="274">
      <c r="A274" s="61" t="n"/>
      <c r="B274" s="74" t="n"/>
      <c r="C274" s="118" t="n"/>
      <c r="D274" s="118" t="n"/>
      <c r="E274" s="125" t="n"/>
      <c r="F274" s="61" t="n"/>
      <c r="G274" s="77">
        <f>IF(OR(D274="",F274="",F274="Paid",F274="Draft"),0,MAX(0,'Start Here'!$B$7-D274))</f>
        <v/>
      </c>
      <c r="H274" s="74" t="n"/>
    </row>
    <row r="275">
      <c r="A275" s="57" t="n"/>
      <c r="B275" s="72" t="n"/>
      <c r="C275" s="115" t="n"/>
      <c r="D275" s="115" t="n"/>
      <c r="E275" s="124" t="n"/>
      <c r="F275" s="57" t="n"/>
      <c r="G275" s="76">
        <f>IF(OR(D275="",F275="",F275="Paid",F275="Draft"),0,MAX(0,'Start Here'!$B$7-D275))</f>
        <v/>
      </c>
      <c r="H275" s="72" t="n"/>
    </row>
    <row r="276">
      <c r="A276" s="61" t="n"/>
      <c r="B276" s="74" t="n"/>
      <c r="C276" s="118" t="n"/>
      <c r="D276" s="118" t="n"/>
      <c r="E276" s="125" t="n"/>
      <c r="F276" s="61" t="n"/>
      <c r="G276" s="77">
        <f>IF(OR(D276="",F276="",F276="Paid",F276="Draft"),0,MAX(0,'Start Here'!$B$7-D276))</f>
        <v/>
      </c>
      <c r="H276" s="74" t="n"/>
    </row>
    <row r="277">
      <c r="A277" s="57" t="n"/>
      <c r="B277" s="72" t="n"/>
      <c r="C277" s="115" t="n"/>
      <c r="D277" s="115" t="n"/>
      <c r="E277" s="124" t="n"/>
      <c r="F277" s="57" t="n"/>
      <c r="G277" s="76">
        <f>IF(OR(D277="",F277="",F277="Paid",F277="Draft"),0,MAX(0,'Start Here'!$B$7-D277))</f>
        <v/>
      </c>
      <c r="H277" s="72" t="n"/>
    </row>
    <row r="278">
      <c r="A278" s="61" t="n"/>
      <c r="B278" s="74" t="n"/>
      <c r="C278" s="118" t="n"/>
      <c r="D278" s="118" t="n"/>
      <c r="E278" s="125" t="n"/>
      <c r="F278" s="61" t="n"/>
      <c r="G278" s="77">
        <f>IF(OR(D278="",F278="",F278="Paid",F278="Draft"),0,MAX(0,'Start Here'!$B$7-D278))</f>
        <v/>
      </c>
      <c r="H278" s="74" t="n"/>
    </row>
    <row r="279">
      <c r="A279" s="57" t="n"/>
      <c r="B279" s="72" t="n"/>
      <c r="C279" s="115" t="n"/>
      <c r="D279" s="115" t="n"/>
      <c r="E279" s="124" t="n"/>
      <c r="F279" s="57" t="n"/>
      <c r="G279" s="76">
        <f>IF(OR(D279="",F279="",F279="Paid",F279="Draft"),0,MAX(0,'Start Here'!$B$7-D279))</f>
        <v/>
      </c>
      <c r="H279" s="72" t="n"/>
    </row>
    <row r="280">
      <c r="A280" s="61" t="n"/>
      <c r="B280" s="74" t="n"/>
      <c r="C280" s="118" t="n"/>
      <c r="D280" s="118" t="n"/>
      <c r="E280" s="125" t="n"/>
      <c r="F280" s="61" t="n"/>
      <c r="G280" s="77">
        <f>IF(OR(D280="",F280="",F280="Paid",F280="Draft"),0,MAX(0,'Start Here'!$B$7-D280))</f>
        <v/>
      </c>
      <c r="H280" s="74" t="n"/>
    </row>
    <row r="281">
      <c r="A281" s="57" t="n"/>
      <c r="B281" s="72" t="n"/>
      <c r="C281" s="115" t="n"/>
      <c r="D281" s="115" t="n"/>
      <c r="E281" s="124" t="n"/>
      <c r="F281" s="57" t="n"/>
      <c r="G281" s="76">
        <f>IF(OR(D281="",F281="",F281="Paid",F281="Draft"),0,MAX(0,'Start Here'!$B$7-D281))</f>
        <v/>
      </c>
      <c r="H281" s="72" t="n"/>
    </row>
    <row r="282">
      <c r="A282" s="61" t="n"/>
      <c r="B282" s="74" t="n"/>
      <c r="C282" s="118" t="n"/>
      <c r="D282" s="118" t="n"/>
      <c r="E282" s="125" t="n"/>
      <c r="F282" s="61" t="n"/>
      <c r="G282" s="77">
        <f>IF(OR(D282="",F282="",F282="Paid",F282="Draft"),0,MAX(0,'Start Here'!$B$7-D282))</f>
        <v/>
      </c>
      <c r="H282" s="74" t="n"/>
    </row>
    <row r="283">
      <c r="A283" s="57" t="n"/>
      <c r="B283" s="72" t="n"/>
      <c r="C283" s="115" t="n"/>
      <c r="D283" s="115" t="n"/>
      <c r="E283" s="124" t="n"/>
      <c r="F283" s="57" t="n"/>
      <c r="G283" s="76">
        <f>IF(OR(D283="",F283="",F283="Paid",F283="Draft"),0,MAX(0,'Start Here'!$B$7-D283))</f>
        <v/>
      </c>
      <c r="H283" s="72" t="n"/>
    </row>
    <row r="284">
      <c r="A284" s="61" t="n"/>
      <c r="B284" s="74" t="n"/>
      <c r="C284" s="118" t="n"/>
      <c r="D284" s="118" t="n"/>
      <c r="E284" s="125" t="n"/>
      <c r="F284" s="61" t="n"/>
      <c r="G284" s="77">
        <f>IF(OR(D284="",F284="",F284="Paid",F284="Draft"),0,MAX(0,'Start Here'!$B$7-D284))</f>
        <v/>
      </c>
      <c r="H284" s="74" t="n"/>
    </row>
    <row r="285">
      <c r="A285" s="57" t="n"/>
      <c r="B285" s="72" t="n"/>
      <c r="C285" s="115" t="n"/>
      <c r="D285" s="115" t="n"/>
      <c r="E285" s="124" t="n"/>
      <c r="F285" s="57" t="n"/>
      <c r="G285" s="76">
        <f>IF(OR(D285="",F285="",F285="Paid",F285="Draft"),0,MAX(0,'Start Here'!$B$7-D285))</f>
        <v/>
      </c>
      <c r="H285" s="72" t="n"/>
    </row>
    <row r="286">
      <c r="A286" s="61" t="n"/>
      <c r="B286" s="74" t="n"/>
      <c r="C286" s="118" t="n"/>
      <c r="D286" s="118" t="n"/>
      <c r="E286" s="125" t="n"/>
      <c r="F286" s="61" t="n"/>
      <c r="G286" s="77">
        <f>IF(OR(D286="",F286="",F286="Paid",F286="Draft"),0,MAX(0,'Start Here'!$B$7-D286))</f>
        <v/>
      </c>
      <c r="H286" s="74" t="n"/>
    </row>
    <row r="287">
      <c r="A287" s="57" t="n"/>
      <c r="B287" s="72" t="n"/>
      <c r="C287" s="115" t="n"/>
      <c r="D287" s="115" t="n"/>
      <c r="E287" s="124" t="n"/>
      <c r="F287" s="57" t="n"/>
      <c r="G287" s="76">
        <f>IF(OR(D287="",F287="",F287="Paid",F287="Draft"),0,MAX(0,'Start Here'!$B$7-D287))</f>
        <v/>
      </c>
      <c r="H287" s="72" t="n"/>
    </row>
    <row r="288">
      <c r="A288" s="61" t="n"/>
      <c r="B288" s="74" t="n"/>
      <c r="C288" s="118" t="n"/>
      <c r="D288" s="118" t="n"/>
      <c r="E288" s="125" t="n"/>
      <c r="F288" s="61" t="n"/>
      <c r="G288" s="77">
        <f>IF(OR(D288="",F288="",F288="Paid",F288="Draft"),0,MAX(0,'Start Here'!$B$7-D288))</f>
        <v/>
      </c>
      <c r="H288" s="74" t="n"/>
    </row>
    <row r="289">
      <c r="A289" s="57" t="n"/>
      <c r="B289" s="72" t="n"/>
      <c r="C289" s="115" t="n"/>
      <c r="D289" s="115" t="n"/>
      <c r="E289" s="124" t="n"/>
      <c r="F289" s="57" t="n"/>
      <c r="G289" s="76">
        <f>IF(OR(D289="",F289="",F289="Paid",F289="Draft"),0,MAX(0,'Start Here'!$B$7-D289))</f>
        <v/>
      </c>
      <c r="H289" s="72" t="n"/>
    </row>
    <row r="290">
      <c r="A290" s="61" t="n"/>
      <c r="B290" s="74" t="n"/>
      <c r="C290" s="118" t="n"/>
      <c r="D290" s="118" t="n"/>
      <c r="E290" s="125" t="n"/>
      <c r="F290" s="61" t="n"/>
      <c r="G290" s="77">
        <f>IF(OR(D290="",F290="",F290="Paid",F290="Draft"),0,MAX(0,'Start Here'!$B$7-D290))</f>
        <v/>
      </c>
      <c r="H290" s="74" t="n"/>
    </row>
    <row r="291">
      <c r="A291" s="57" t="n"/>
      <c r="B291" s="72" t="n"/>
      <c r="C291" s="115" t="n"/>
      <c r="D291" s="115" t="n"/>
      <c r="E291" s="124" t="n"/>
      <c r="F291" s="57" t="n"/>
      <c r="G291" s="76">
        <f>IF(OR(D291="",F291="",F291="Paid",F291="Draft"),0,MAX(0,'Start Here'!$B$7-D291))</f>
        <v/>
      </c>
      <c r="H291" s="72" t="n"/>
    </row>
    <row r="292">
      <c r="A292" s="61" t="n"/>
      <c r="B292" s="74" t="n"/>
      <c r="C292" s="118" t="n"/>
      <c r="D292" s="118" t="n"/>
      <c r="E292" s="125" t="n"/>
      <c r="F292" s="61" t="n"/>
      <c r="G292" s="77">
        <f>IF(OR(D292="",F292="",F292="Paid",F292="Draft"),0,MAX(0,'Start Here'!$B$7-D292))</f>
        <v/>
      </c>
      <c r="H292" s="74" t="n"/>
    </row>
    <row r="293">
      <c r="A293" s="57" t="n"/>
      <c r="B293" s="72" t="n"/>
      <c r="C293" s="115" t="n"/>
      <c r="D293" s="115" t="n"/>
      <c r="E293" s="124" t="n"/>
      <c r="F293" s="57" t="n"/>
      <c r="G293" s="76">
        <f>IF(OR(D293="",F293="",F293="Paid",F293="Draft"),0,MAX(0,'Start Here'!$B$7-D293))</f>
        <v/>
      </c>
      <c r="H293" s="72" t="n"/>
    </row>
    <row r="294">
      <c r="A294" s="61" t="n"/>
      <c r="B294" s="74" t="n"/>
      <c r="C294" s="118" t="n"/>
      <c r="D294" s="118" t="n"/>
      <c r="E294" s="125" t="n"/>
      <c r="F294" s="61" t="n"/>
      <c r="G294" s="77">
        <f>IF(OR(D294="",F294="",F294="Paid",F294="Draft"),0,MAX(0,'Start Here'!$B$7-D294))</f>
        <v/>
      </c>
      <c r="H294" s="74" t="n"/>
    </row>
    <row r="295">
      <c r="A295" s="57" t="n"/>
      <c r="B295" s="72" t="n"/>
      <c r="C295" s="115" t="n"/>
      <c r="D295" s="115" t="n"/>
      <c r="E295" s="124" t="n"/>
      <c r="F295" s="57" t="n"/>
      <c r="G295" s="76">
        <f>IF(OR(D295="",F295="",F295="Paid",F295="Draft"),0,MAX(0,'Start Here'!$B$7-D295))</f>
        <v/>
      </c>
      <c r="H295" s="72" t="n"/>
    </row>
    <row r="296">
      <c r="A296" s="61" t="n"/>
      <c r="B296" s="74" t="n"/>
      <c r="C296" s="118" t="n"/>
      <c r="D296" s="118" t="n"/>
      <c r="E296" s="125" t="n"/>
      <c r="F296" s="61" t="n"/>
      <c r="G296" s="77">
        <f>IF(OR(D296="",F296="",F296="Paid",F296="Draft"),0,MAX(0,'Start Here'!$B$7-D296))</f>
        <v/>
      </c>
      <c r="H296" s="74" t="n"/>
    </row>
    <row r="297">
      <c r="A297" s="57" t="n"/>
      <c r="B297" s="72" t="n"/>
      <c r="C297" s="115" t="n"/>
      <c r="D297" s="115" t="n"/>
      <c r="E297" s="124" t="n"/>
      <c r="F297" s="57" t="n"/>
      <c r="G297" s="76">
        <f>IF(OR(D297="",F297="",F297="Paid",F297="Draft"),0,MAX(0,'Start Here'!$B$7-D297))</f>
        <v/>
      </c>
      <c r="H297" s="72" t="n"/>
    </row>
    <row r="298">
      <c r="A298" s="61" t="n"/>
      <c r="B298" s="74" t="n"/>
      <c r="C298" s="118" t="n"/>
      <c r="D298" s="118" t="n"/>
      <c r="E298" s="125" t="n"/>
      <c r="F298" s="61" t="n"/>
      <c r="G298" s="77">
        <f>IF(OR(D298="",F298="",F298="Paid",F298="Draft"),0,MAX(0,'Start Here'!$B$7-D298))</f>
        <v/>
      </c>
      <c r="H298" s="74" t="n"/>
    </row>
    <row r="299">
      <c r="A299" s="57" t="n"/>
      <c r="B299" s="72" t="n"/>
      <c r="C299" s="115" t="n"/>
      <c r="D299" s="115" t="n"/>
      <c r="E299" s="124" t="n"/>
      <c r="F299" s="57" t="n"/>
      <c r="G299" s="76">
        <f>IF(OR(D299="",F299="",F299="Paid",F299="Draft"),0,MAX(0,'Start Here'!$B$7-D299))</f>
        <v/>
      </c>
      <c r="H299" s="72" t="n"/>
    </row>
    <row r="300">
      <c r="A300" s="61" t="n"/>
      <c r="B300" s="74" t="n"/>
      <c r="C300" s="118" t="n"/>
      <c r="D300" s="118" t="n"/>
      <c r="E300" s="125" t="n"/>
      <c r="F300" s="61" t="n"/>
      <c r="G300" s="77">
        <f>IF(OR(D300="",F300="",F300="Paid",F300="Draft"),0,MAX(0,'Start Here'!$B$7-D300))</f>
        <v/>
      </c>
      <c r="H300" s="74" t="n"/>
    </row>
    <row r="301">
      <c r="A301" s="57" t="n"/>
      <c r="B301" s="72" t="n"/>
      <c r="C301" s="115" t="n"/>
      <c r="D301" s="115" t="n"/>
      <c r="E301" s="124" t="n"/>
      <c r="F301" s="57" t="n"/>
      <c r="G301" s="76">
        <f>IF(OR(D301="",F301="",F301="Paid",F301="Draft"),0,MAX(0,'Start Here'!$B$7-D301))</f>
        <v/>
      </c>
      <c r="H301" s="72" t="n"/>
    </row>
    <row r="302">
      <c r="A302" s="61" t="n"/>
      <c r="B302" s="74" t="n"/>
      <c r="C302" s="118" t="n"/>
      <c r="D302" s="118" t="n"/>
      <c r="E302" s="125" t="n"/>
      <c r="F302" s="61" t="n"/>
      <c r="G302" s="77">
        <f>IF(OR(D302="",F302="",F302="Paid",F302="Draft"),0,MAX(0,'Start Here'!$B$7-D302))</f>
        <v/>
      </c>
      <c r="H302" s="74" t="n"/>
    </row>
    <row r="303">
      <c r="A303" s="57" t="n"/>
      <c r="B303" s="72" t="n"/>
      <c r="C303" s="115" t="n"/>
      <c r="D303" s="115" t="n"/>
      <c r="E303" s="124" t="n"/>
      <c r="F303" s="57" t="n"/>
      <c r="G303" s="76">
        <f>IF(OR(D303="",F303="",F303="Paid",F303="Draft"),0,MAX(0,'Start Here'!$B$7-D303))</f>
        <v/>
      </c>
      <c r="H303" s="72" t="n"/>
    </row>
    <row r="304">
      <c r="A304" s="61" t="n"/>
      <c r="B304" s="74" t="n"/>
      <c r="C304" s="118" t="n"/>
      <c r="D304" s="118" t="n"/>
      <c r="E304" s="125" t="n"/>
      <c r="F304" s="61" t="n"/>
      <c r="G304" s="77">
        <f>IF(OR(D304="",F304="",F304="Paid",F304="Draft"),0,MAX(0,'Start Here'!$B$7-D304))</f>
        <v/>
      </c>
      <c r="H304" s="74" t="n"/>
    </row>
    <row r="305">
      <c r="A305" s="57" t="n"/>
      <c r="B305" s="72" t="n"/>
      <c r="C305" s="115" t="n"/>
      <c r="D305" s="115" t="n"/>
      <c r="E305" s="124" t="n"/>
      <c r="F305" s="57" t="n"/>
      <c r="G305" s="76">
        <f>IF(OR(D305="",F305="",F305="Paid",F305="Draft"),0,MAX(0,'Start Here'!$B$7-D305))</f>
        <v/>
      </c>
      <c r="H305" s="72" t="n"/>
    </row>
    <row r="306">
      <c r="A306" s="61" t="n"/>
      <c r="B306" s="74" t="n"/>
      <c r="C306" s="118" t="n"/>
      <c r="D306" s="118" t="n"/>
      <c r="E306" s="125" t="n"/>
      <c r="F306" s="61" t="n"/>
      <c r="G306" s="77">
        <f>IF(OR(D306="",F306="",F306="Paid",F306="Draft"),0,MAX(0,'Start Here'!$B$7-D306))</f>
        <v/>
      </c>
      <c r="H306" s="74" t="n"/>
    </row>
    <row r="307">
      <c r="A307" s="57" t="n"/>
      <c r="B307" s="72" t="n"/>
      <c r="C307" s="115" t="n"/>
      <c r="D307" s="115" t="n"/>
      <c r="E307" s="124" t="n"/>
      <c r="F307" s="57" t="n"/>
      <c r="G307" s="76">
        <f>IF(OR(D307="",F307="",F307="Paid",F307="Draft"),0,MAX(0,'Start Here'!$B$7-D307))</f>
        <v/>
      </c>
      <c r="H307" s="72" t="n"/>
    </row>
    <row r="308">
      <c r="A308" s="61" t="n"/>
      <c r="B308" s="74" t="n"/>
      <c r="C308" s="118" t="n"/>
      <c r="D308" s="118" t="n"/>
      <c r="E308" s="125" t="n"/>
      <c r="F308" s="61" t="n"/>
      <c r="G308" s="77">
        <f>IF(OR(D308="",F308="",F308="Paid",F308="Draft"),0,MAX(0,'Start Here'!$B$7-D308))</f>
        <v/>
      </c>
      <c r="H308" s="74" t="n"/>
    </row>
    <row r="309">
      <c r="A309" s="57" t="n"/>
      <c r="B309" s="72" t="n"/>
      <c r="C309" s="115" t="n"/>
      <c r="D309" s="115" t="n"/>
      <c r="E309" s="124" t="n"/>
      <c r="F309" s="57" t="n"/>
      <c r="G309" s="76">
        <f>IF(OR(D309="",F309="",F309="Paid",F309="Draft"),0,MAX(0,'Start Here'!$B$7-D309))</f>
        <v/>
      </c>
      <c r="H309" s="72" t="n"/>
    </row>
    <row r="310">
      <c r="A310" s="61" t="n"/>
      <c r="B310" s="74" t="n"/>
      <c r="C310" s="118" t="n"/>
      <c r="D310" s="118" t="n"/>
      <c r="E310" s="125" t="n"/>
      <c r="F310" s="61" t="n"/>
      <c r="G310" s="77">
        <f>IF(OR(D310="",F310="",F310="Paid",F310="Draft"),0,MAX(0,'Start Here'!$B$7-D310))</f>
        <v/>
      </c>
      <c r="H310" s="74" t="n"/>
    </row>
    <row r="311">
      <c r="A311" s="57" t="n"/>
      <c r="B311" s="72" t="n"/>
      <c r="C311" s="115" t="n"/>
      <c r="D311" s="115" t="n"/>
      <c r="E311" s="124" t="n"/>
      <c r="F311" s="57" t="n"/>
      <c r="G311" s="76">
        <f>IF(OR(D311="",F311="",F311="Paid",F311="Draft"),0,MAX(0,'Start Here'!$B$7-D311))</f>
        <v/>
      </c>
      <c r="H311" s="72" t="n"/>
    </row>
    <row r="312">
      <c r="A312" s="61" t="n"/>
      <c r="B312" s="74" t="n"/>
      <c r="C312" s="118" t="n"/>
      <c r="D312" s="118" t="n"/>
      <c r="E312" s="125" t="n"/>
      <c r="F312" s="61" t="n"/>
      <c r="G312" s="77">
        <f>IF(OR(D312="",F312="",F312="Paid",F312="Draft"),0,MAX(0,'Start Here'!$B$7-D312))</f>
        <v/>
      </c>
      <c r="H312" s="74" t="n"/>
    </row>
    <row r="313">
      <c r="A313" s="57" t="n"/>
      <c r="B313" s="72" t="n"/>
      <c r="C313" s="115" t="n"/>
      <c r="D313" s="115" t="n"/>
      <c r="E313" s="124" t="n"/>
      <c r="F313" s="57" t="n"/>
      <c r="G313" s="76">
        <f>IF(OR(D313="",F313="",F313="Paid",F313="Draft"),0,MAX(0,'Start Here'!$B$7-D313))</f>
        <v/>
      </c>
      <c r="H313" s="72" t="n"/>
    </row>
    <row r="314">
      <c r="A314" s="61" t="n"/>
      <c r="B314" s="74" t="n"/>
      <c r="C314" s="118" t="n"/>
      <c r="D314" s="118" t="n"/>
      <c r="E314" s="125" t="n"/>
      <c r="F314" s="61" t="n"/>
      <c r="G314" s="77">
        <f>IF(OR(D314="",F314="",F314="Paid",F314="Draft"),0,MAX(0,'Start Here'!$B$7-D314))</f>
        <v/>
      </c>
      <c r="H314" s="74" t="n"/>
    </row>
    <row r="315">
      <c r="A315" s="57" t="n"/>
      <c r="B315" s="72" t="n"/>
      <c r="C315" s="115" t="n"/>
      <c r="D315" s="115" t="n"/>
      <c r="E315" s="124" t="n"/>
      <c r="F315" s="57" t="n"/>
      <c r="G315" s="76">
        <f>IF(OR(D315="",F315="",F315="Paid",F315="Draft"),0,MAX(0,'Start Here'!$B$7-D315))</f>
        <v/>
      </c>
      <c r="H315" s="72" t="n"/>
    </row>
    <row r="316">
      <c r="A316" s="61" t="n"/>
      <c r="B316" s="74" t="n"/>
      <c r="C316" s="118" t="n"/>
      <c r="D316" s="118" t="n"/>
      <c r="E316" s="125" t="n"/>
      <c r="F316" s="61" t="n"/>
      <c r="G316" s="77">
        <f>IF(OR(D316="",F316="",F316="Paid",F316="Draft"),0,MAX(0,'Start Here'!$B$7-D316))</f>
        <v/>
      </c>
      <c r="H316" s="74" t="n"/>
    </row>
    <row r="317">
      <c r="A317" s="57" t="n"/>
      <c r="B317" s="72" t="n"/>
      <c r="C317" s="115" t="n"/>
      <c r="D317" s="115" t="n"/>
      <c r="E317" s="124" t="n"/>
      <c r="F317" s="57" t="n"/>
      <c r="G317" s="76">
        <f>IF(OR(D317="",F317="",F317="Paid",F317="Draft"),0,MAX(0,'Start Here'!$B$7-D317))</f>
        <v/>
      </c>
      <c r="H317" s="72" t="n"/>
    </row>
    <row r="318">
      <c r="A318" s="61" t="n"/>
      <c r="B318" s="74" t="n"/>
      <c r="C318" s="118" t="n"/>
      <c r="D318" s="118" t="n"/>
      <c r="E318" s="125" t="n"/>
      <c r="F318" s="61" t="n"/>
      <c r="G318" s="77">
        <f>IF(OR(D318="",F318="",F318="Paid",F318="Draft"),0,MAX(0,'Start Here'!$B$7-D318))</f>
        <v/>
      </c>
      <c r="H318" s="74" t="n"/>
    </row>
    <row r="319">
      <c r="A319" s="57" t="n"/>
      <c r="B319" s="72" t="n"/>
      <c r="C319" s="115" t="n"/>
      <c r="D319" s="115" t="n"/>
      <c r="E319" s="124" t="n"/>
      <c r="F319" s="57" t="n"/>
      <c r="G319" s="76">
        <f>IF(OR(D319="",F319="",F319="Paid",F319="Draft"),0,MAX(0,'Start Here'!$B$7-D319))</f>
        <v/>
      </c>
      <c r="H319" s="72" t="n"/>
    </row>
    <row r="320">
      <c r="A320" s="61" t="n"/>
      <c r="B320" s="74" t="n"/>
      <c r="C320" s="118" t="n"/>
      <c r="D320" s="118" t="n"/>
      <c r="E320" s="125" t="n"/>
      <c r="F320" s="61" t="n"/>
      <c r="G320" s="77">
        <f>IF(OR(D320="",F320="",F320="Paid",F320="Draft"),0,MAX(0,'Start Here'!$B$7-D320))</f>
        <v/>
      </c>
      <c r="H320" s="74" t="n"/>
    </row>
    <row r="321">
      <c r="A321" s="57" t="n"/>
      <c r="B321" s="72" t="n"/>
      <c r="C321" s="115" t="n"/>
      <c r="D321" s="115" t="n"/>
      <c r="E321" s="124" t="n"/>
      <c r="F321" s="57" t="n"/>
      <c r="G321" s="76">
        <f>IF(OR(D321="",F321="",F321="Paid",F321="Draft"),0,MAX(0,'Start Here'!$B$7-D321))</f>
        <v/>
      </c>
      <c r="H321" s="72" t="n"/>
    </row>
    <row r="322">
      <c r="A322" s="61" t="n"/>
      <c r="B322" s="74" t="n"/>
      <c r="C322" s="118" t="n"/>
      <c r="D322" s="118" t="n"/>
      <c r="E322" s="125" t="n"/>
      <c r="F322" s="61" t="n"/>
      <c r="G322" s="77">
        <f>IF(OR(D322="",F322="",F322="Paid",F322="Draft"),0,MAX(0,'Start Here'!$B$7-D322))</f>
        <v/>
      </c>
      <c r="H322" s="74" t="n"/>
    </row>
    <row r="323">
      <c r="A323" s="57" t="n"/>
      <c r="B323" s="72" t="n"/>
      <c r="C323" s="115" t="n"/>
      <c r="D323" s="115" t="n"/>
      <c r="E323" s="124" t="n"/>
      <c r="F323" s="57" t="n"/>
      <c r="G323" s="76">
        <f>IF(OR(D323="",F323="",F323="Paid",F323="Draft"),0,MAX(0,'Start Here'!$B$7-D323))</f>
        <v/>
      </c>
      <c r="H323" s="72" t="n"/>
    </row>
    <row r="324">
      <c r="A324" s="61" t="n"/>
      <c r="B324" s="74" t="n"/>
      <c r="C324" s="118" t="n"/>
      <c r="D324" s="118" t="n"/>
      <c r="E324" s="125" t="n"/>
      <c r="F324" s="61" t="n"/>
      <c r="G324" s="77">
        <f>IF(OR(D324="",F324="",F324="Paid",F324="Draft"),0,MAX(0,'Start Here'!$B$7-D324))</f>
        <v/>
      </c>
      <c r="H324" s="74" t="n"/>
    </row>
    <row r="325">
      <c r="A325" s="57" t="n"/>
      <c r="B325" s="72" t="n"/>
      <c r="C325" s="115" t="n"/>
      <c r="D325" s="115" t="n"/>
      <c r="E325" s="124" t="n"/>
      <c r="F325" s="57" t="n"/>
      <c r="G325" s="76">
        <f>IF(OR(D325="",F325="",F325="Paid",F325="Draft"),0,MAX(0,'Start Here'!$B$7-D325))</f>
        <v/>
      </c>
      <c r="H325" s="72" t="n"/>
    </row>
    <row r="326">
      <c r="A326" s="61" t="n"/>
      <c r="B326" s="74" t="n"/>
      <c r="C326" s="118" t="n"/>
      <c r="D326" s="118" t="n"/>
      <c r="E326" s="125" t="n"/>
      <c r="F326" s="61" t="n"/>
      <c r="G326" s="77">
        <f>IF(OR(D326="",F326="",F326="Paid",F326="Draft"),0,MAX(0,'Start Here'!$B$7-D326))</f>
        <v/>
      </c>
      <c r="H326" s="74" t="n"/>
    </row>
    <row r="327">
      <c r="A327" s="57" t="n"/>
      <c r="B327" s="72" t="n"/>
      <c r="C327" s="115" t="n"/>
      <c r="D327" s="115" t="n"/>
      <c r="E327" s="124" t="n"/>
      <c r="F327" s="57" t="n"/>
      <c r="G327" s="76">
        <f>IF(OR(D327="",F327="",F327="Paid",F327="Draft"),0,MAX(0,'Start Here'!$B$7-D327))</f>
        <v/>
      </c>
      <c r="H327" s="72" t="n"/>
    </row>
    <row r="328">
      <c r="A328" s="61" t="n"/>
      <c r="B328" s="74" t="n"/>
      <c r="C328" s="118" t="n"/>
      <c r="D328" s="118" t="n"/>
      <c r="E328" s="125" t="n"/>
      <c r="F328" s="61" t="n"/>
      <c r="G328" s="77">
        <f>IF(OR(D328="",F328="",F328="Paid",F328="Draft"),0,MAX(0,'Start Here'!$B$7-D328))</f>
        <v/>
      </c>
      <c r="H328" s="74" t="n"/>
    </row>
    <row r="329">
      <c r="A329" s="57" t="n"/>
      <c r="B329" s="72" t="n"/>
      <c r="C329" s="115" t="n"/>
      <c r="D329" s="115" t="n"/>
      <c r="E329" s="124" t="n"/>
      <c r="F329" s="57" t="n"/>
      <c r="G329" s="76">
        <f>IF(OR(D329="",F329="",F329="Paid",F329="Draft"),0,MAX(0,'Start Here'!$B$7-D329))</f>
        <v/>
      </c>
      <c r="H329" s="72" t="n"/>
    </row>
    <row r="330">
      <c r="A330" s="61" t="n"/>
      <c r="B330" s="74" t="n"/>
      <c r="C330" s="118" t="n"/>
      <c r="D330" s="118" t="n"/>
      <c r="E330" s="125" t="n"/>
      <c r="F330" s="61" t="n"/>
      <c r="G330" s="77">
        <f>IF(OR(D330="",F330="",F330="Paid",F330="Draft"),0,MAX(0,'Start Here'!$B$7-D330))</f>
        <v/>
      </c>
      <c r="H330" s="74" t="n"/>
    </row>
    <row r="331">
      <c r="A331" s="57" t="n"/>
      <c r="B331" s="72" t="n"/>
      <c r="C331" s="115" t="n"/>
      <c r="D331" s="115" t="n"/>
      <c r="E331" s="124" t="n"/>
      <c r="F331" s="57" t="n"/>
      <c r="G331" s="76">
        <f>IF(OR(D331="",F331="",F331="Paid",F331="Draft"),0,MAX(0,'Start Here'!$B$7-D331))</f>
        <v/>
      </c>
      <c r="H331" s="72" t="n"/>
    </row>
    <row r="332">
      <c r="A332" s="61" t="n"/>
      <c r="B332" s="74" t="n"/>
      <c r="C332" s="118" t="n"/>
      <c r="D332" s="118" t="n"/>
      <c r="E332" s="125" t="n"/>
      <c r="F332" s="61" t="n"/>
      <c r="G332" s="77">
        <f>IF(OR(D332="",F332="",F332="Paid",F332="Draft"),0,MAX(0,'Start Here'!$B$7-D332))</f>
        <v/>
      </c>
      <c r="H332" s="74" t="n"/>
    </row>
    <row r="333">
      <c r="A333" s="57" t="n"/>
      <c r="B333" s="72" t="n"/>
      <c r="C333" s="115" t="n"/>
      <c r="D333" s="115" t="n"/>
      <c r="E333" s="124" t="n"/>
      <c r="F333" s="57" t="n"/>
      <c r="G333" s="76">
        <f>IF(OR(D333="",F333="",F333="Paid",F333="Draft"),0,MAX(0,'Start Here'!$B$7-D333))</f>
        <v/>
      </c>
      <c r="H333" s="72" t="n"/>
    </row>
    <row r="334">
      <c r="A334" s="61" t="n"/>
      <c r="B334" s="74" t="n"/>
      <c r="C334" s="118" t="n"/>
      <c r="D334" s="118" t="n"/>
      <c r="E334" s="125" t="n"/>
      <c r="F334" s="61" t="n"/>
      <c r="G334" s="77">
        <f>IF(OR(D334="",F334="",F334="Paid",F334="Draft"),0,MAX(0,'Start Here'!$B$7-D334))</f>
        <v/>
      </c>
      <c r="H334" s="74" t="n"/>
    </row>
    <row r="335">
      <c r="A335" s="57" t="n"/>
      <c r="B335" s="72" t="n"/>
      <c r="C335" s="115" t="n"/>
      <c r="D335" s="115" t="n"/>
      <c r="E335" s="124" t="n"/>
      <c r="F335" s="57" t="n"/>
      <c r="G335" s="76">
        <f>IF(OR(D335="",F335="",F335="Paid",F335="Draft"),0,MAX(0,'Start Here'!$B$7-D335))</f>
        <v/>
      </c>
      <c r="H335" s="72" t="n"/>
    </row>
    <row r="336">
      <c r="A336" s="61" t="n"/>
      <c r="B336" s="74" t="n"/>
      <c r="C336" s="118" t="n"/>
      <c r="D336" s="118" t="n"/>
      <c r="E336" s="125" t="n"/>
      <c r="F336" s="61" t="n"/>
      <c r="G336" s="77">
        <f>IF(OR(D336="",F336="",F336="Paid",F336="Draft"),0,MAX(0,'Start Here'!$B$7-D336))</f>
        <v/>
      </c>
      <c r="H336" s="74" t="n"/>
    </row>
    <row r="337">
      <c r="A337" s="57" t="n"/>
      <c r="B337" s="72" t="n"/>
      <c r="C337" s="115" t="n"/>
      <c r="D337" s="115" t="n"/>
      <c r="E337" s="124" t="n"/>
      <c r="F337" s="57" t="n"/>
      <c r="G337" s="76">
        <f>IF(OR(D337="",F337="",F337="Paid",F337="Draft"),0,MAX(0,'Start Here'!$B$7-D337))</f>
        <v/>
      </c>
      <c r="H337" s="72" t="n"/>
    </row>
    <row r="338">
      <c r="A338" s="61" t="n"/>
      <c r="B338" s="74" t="n"/>
      <c r="C338" s="118" t="n"/>
      <c r="D338" s="118" t="n"/>
      <c r="E338" s="125" t="n"/>
      <c r="F338" s="61" t="n"/>
      <c r="G338" s="77">
        <f>IF(OR(D338="",F338="",F338="Paid",F338="Draft"),0,MAX(0,'Start Here'!$B$7-D338))</f>
        <v/>
      </c>
      <c r="H338" s="74" t="n"/>
    </row>
    <row r="339">
      <c r="A339" s="57" t="n"/>
      <c r="B339" s="72" t="n"/>
      <c r="C339" s="115" t="n"/>
      <c r="D339" s="115" t="n"/>
      <c r="E339" s="124" t="n"/>
      <c r="F339" s="57" t="n"/>
      <c r="G339" s="76">
        <f>IF(OR(D339="",F339="",F339="Paid",F339="Draft"),0,MAX(0,'Start Here'!$B$7-D339))</f>
        <v/>
      </c>
      <c r="H339" s="72" t="n"/>
    </row>
    <row r="340">
      <c r="A340" s="61" t="n"/>
      <c r="B340" s="74" t="n"/>
      <c r="C340" s="118" t="n"/>
      <c r="D340" s="118" t="n"/>
      <c r="E340" s="125" t="n"/>
      <c r="F340" s="61" t="n"/>
      <c r="G340" s="77">
        <f>IF(OR(D340="",F340="",F340="Paid",F340="Draft"),0,MAX(0,'Start Here'!$B$7-D340))</f>
        <v/>
      </c>
      <c r="H340" s="74" t="n"/>
    </row>
    <row r="341">
      <c r="A341" s="57" t="n"/>
      <c r="B341" s="72" t="n"/>
      <c r="C341" s="115" t="n"/>
      <c r="D341" s="115" t="n"/>
      <c r="E341" s="124" t="n"/>
      <c r="F341" s="57" t="n"/>
      <c r="G341" s="76">
        <f>IF(OR(D341="",F341="",F341="Paid",F341="Draft"),0,MAX(0,'Start Here'!$B$7-D341))</f>
        <v/>
      </c>
      <c r="H341" s="72" t="n"/>
    </row>
    <row r="342">
      <c r="A342" s="61" t="n"/>
      <c r="B342" s="74" t="n"/>
      <c r="C342" s="118" t="n"/>
      <c r="D342" s="118" t="n"/>
      <c r="E342" s="125" t="n"/>
      <c r="F342" s="61" t="n"/>
      <c r="G342" s="77">
        <f>IF(OR(D342="",F342="",F342="Paid",F342="Draft"),0,MAX(0,'Start Here'!$B$7-D342))</f>
        <v/>
      </c>
      <c r="H342" s="74" t="n"/>
    </row>
    <row r="343">
      <c r="A343" s="57" t="n"/>
      <c r="B343" s="72" t="n"/>
      <c r="C343" s="115" t="n"/>
      <c r="D343" s="115" t="n"/>
      <c r="E343" s="124" t="n"/>
      <c r="F343" s="57" t="n"/>
      <c r="G343" s="76">
        <f>IF(OR(D343="",F343="",F343="Paid",F343="Draft"),0,MAX(0,'Start Here'!$B$7-D343))</f>
        <v/>
      </c>
      <c r="H343" s="72" t="n"/>
    </row>
    <row r="344">
      <c r="A344" s="61" t="n"/>
      <c r="B344" s="74" t="n"/>
      <c r="C344" s="118" t="n"/>
      <c r="D344" s="118" t="n"/>
      <c r="E344" s="125" t="n"/>
      <c r="F344" s="61" t="n"/>
      <c r="G344" s="77">
        <f>IF(OR(D344="",F344="",F344="Paid",F344="Draft"),0,MAX(0,'Start Here'!$B$7-D344))</f>
        <v/>
      </c>
      <c r="H344" s="74" t="n"/>
    </row>
    <row r="345">
      <c r="A345" s="57" t="n"/>
      <c r="B345" s="72" t="n"/>
      <c r="C345" s="115" t="n"/>
      <c r="D345" s="115" t="n"/>
      <c r="E345" s="124" t="n"/>
      <c r="F345" s="57" t="n"/>
      <c r="G345" s="76">
        <f>IF(OR(D345="",F345="",F345="Paid",F345="Draft"),0,MAX(0,'Start Here'!$B$7-D345))</f>
        <v/>
      </c>
      <c r="H345" s="72" t="n"/>
    </row>
    <row r="346">
      <c r="A346" s="61" t="n"/>
      <c r="B346" s="74" t="n"/>
      <c r="C346" s="118" t="n"/>
      <c r="D346" s="118" t="n"/>
      <c r="E346" s="125" t="n"/>
      <c r="F346" s="61" t="n"/>
      <c r="G346" s="77">
        <f>IF(OR(D346="",F346="",F346="Paid",F346="Draft"),0,MAX(0,'Start Here'!$B$7-D346))</f>
        <v/>
      </c>
      <c r="H346" s="74" t="n"/>
    </row>
    <row r="347">
      <c r="A347" s="57" t="n"/>
      <c r="B347" s="72" t="n"/>
      <c r="C347" s="115" t="n"/>
      <c r="D347" s="115" t="n"/>
      <c r="E347" s="124" t="n"/>
      <c r="F347" s="57" t="n"/>
      <c r="G347" s="76">
        <f>IF(OR(D347="",F347="",F347="Paid",F347="Draft"),0,MAX(0,'Start Here'!$B$7-D347))</f>
        <v/>
      </c>
      <c r="H347" s="72" t="n"/>
    </row>
    <row r="348">
      <c r="A348" s="61" t="n"/>
      <c r="B348" s="74" t="n"/>
      <c r="C348" s="118" t="n"/>
      <c r="D348" s="118" t="n"/>
      <c r="E348" s="125" t="n"/>
      <c r="F348" s="61" t="n"/>
      <c r="G348" s="77">
        <f>IF(OR(D348="",F348="",F348="Paid",F348="Draft"),0,MAX(0,'Start Here'!$B$7-D348))</f>
        <v/>
      </c>
      <c r="H348" s="74" t="n"/>
    </row>
    <row r="349">
      <c r="A349" s="57" t="n"/>
      <c r="B349" s="72" t="n"/>
      <c r="C349" s="115" t="n"/>
      <c r="D349" s="115" t="n"/>
      <c r="E349" s="124" t="n"/>
      <c r="F349" s="57" t="n"/>
      <c r="G349" s="76">
        <f>IF(OR(D349="",F349="",F349="Paid",F349="Draft"),0,MAX(0,'Start Here'!$B$7-D349))</f>
        <v/>
      </c>
      <c r="H349" s="72" t="n"/>
    </row>
    <row r="350">
      <c r="A350" s="61" t="n"/>
      <c r="B350" s="74" t="n"/>
      <c r="C350" s="118" t="n"/>
      <c r="D350" s="118" t="n"/>
      <c r="E350" s="125" t="n"/>
      <c r="F350" s="61" t="n"/>
      <c r="G350" s="77">
        <f>IF(OR(D350="",F350="",F350="Paid",F350="Draft"),0,MAX(0,'Start Here'!$B$7-D350))</f>
        <v/>
      </c>
      <c r="H350" s="74" t="n"/>
    </row>
    <row r="351">
      <c r="A351" s="57" t="n"/>
      <c r="B351" s="72" t="n"/>
      <c r="C351" s="115" t="n"/>
      <c r="D351" s="115" t="n"/>
      <c r="E351" s="124" t="n"/>
      <c r="F351" s="57" t="n"/>
      <c r="G351" s="76">
        <f>IF(OR(D351="",F351="",F351="Paid",F351="Draft"),0,MAX(0,'Start Here'!$B$7-D351))</f>
        <v/>
      </c>
      <c r="H351" s="72" t="n"/>
    </row>
    <row r="352">
      <c r="A352" s="61" t="n"/>
      <c r="B352" s="74" t="n"/>
      <c r="C352" s="118" t="n"/>
      <c r="D352" s="118" t="n"/>
      <c r="E352" s="125" t="n"/>
      <c r="F352" s="61" t="n"/>
      <c r="G352" s="77">
        <f>IF(OR(D352="",F352="",F352="Paid",F352="Draft"),0,MAX(0,'Start Here'!$B$7-D352))</f>
        <v/>
      </c>
      <c r="H352" s="74" t="n"/>
    </row>
    <row r="353">
      <c r="A353" s="57" t="n"/>
      <c r="B353" s="72" t="n"/>
      <c r="C353" s="115" t="n"/>
      <c r="D353" s="115" t="n"/>
      <c r="E353" s="124" t="n"/>
      <c r="F353" s="57" t="n"/>
      <c r="G353" s="76">
        <f>IF(OR(D353="",F353="",F353="Paid",F353="Draft"),0,MAX(0,'Start Here'!$B$7-D353))</f>
        <v/>
      </c>
      <c r="H353" s="72" t="n"/>
    </row>
    <row r="354">
      <c r="A354" s="61" t="n"/>
      <c r="B354" s="74" t="n"/>
      <c r="C354" s="118" t="n"/>
      <c r="D354" s="118" t="n"/>
      <c r="E354" s="125" t="n"/>
      <c r="F354" s="61" t="n"/>
      <c r="G354" s="77">
        <f>IF(OR(D354="",F354="",F354="Paid",F354="Draft"),0,MAX(0,'Start Here'!$B$7-D354))</f>
        <v/>
      </c>
      <c r="H354" s="74" t="n"/>
    </row>
    <row r="355">
      <c r="A355" s="57" t="n"/>
      <c r="B355" s="72" t="n"/>
      <c r="C355" s="115" t="n"/>
      <c r="D355" s="115" t="n"/>
      <c r="E355" s="124" t="n"/>
      <c r="F355" s="57" t="n"/>
      <c r="G355" s="76">
        <f>IF(OR(D355="",F355="",F355="Paid",F355="Draft"),0,MAX(0,'Start Here'!$B$7-D355))</f>
        <v/>
      </c>
      <c r="H355" s="72" t="n"/>
    </row>
    <row r="356">
      <c r="A356" s="61" t="n"/>
      <c r="B356" s="74" t="n"/>
      <c r="C356" s="118" t="n"/>
      <c r="D356" s="118" t="n"/>
      <c r="E356" s="125" t="n"/>
      <c r="F356" s="61" t="n"/>
      <c r="G356" s="77">
        <f>IF(OR(D356="",F356="",F356="Paid",F356="Draft"),0,MAX(0,'Start Here'!$B$7-D356))</f>
        <v/>
      </c>
      <c r="H356" s="74" t="n"/>
    </row>
    <row r="357">
      <c r="A357" s="57" t="n"/>
      <c r="B357" s="72" t="n"/>
      <c r="C357" s="115" t="n"/>
      <c r="D357" s="115" t="n"/>
      <c r="E357" s="124" t="n"/>
      <c r="F357" s="57" t="n"/>
      <c r="G357" s="76">
        <f>IF(OR(D357="",F357="",F357="Paid",F357="Draft"),0,MAX(0,'Start Here'!$B$7-D357))</f>
        <v/>
      </c>
      <c r="H357" s="72" t="n"/>
    </row>
    <row r="358">
      <c r="A358" s="61" t="n"/>
      <c r="B358" s="74" t="n"/>
      <c r="C358" s="118" t="n"/>
      <c r="D358" s="118" t="n"/>
      <c r="E358" s="125" t="n"/>
      <c r="F358" s="61" t="n"/>
      <c r="G358" s="77">
        <f>IF(OR(D358="",F358="",F358="Paid",F358="Draft"),0,MAX(0,'Start Here'!$B$7-D358))</f>
        <v/>
      </c>
      <c r="H358" s="74" t="n"/>
    </row>
    <row r="359">
      <c r="A359" s="57" t="n"/>
      <c r="B359" s="72" t="n"/>
      <c r="C359" s="115" t="n"/>
      <c r="D359" s="115" t="n"/>
      <c r="E359" s="124" t="n"/>
      <c r="F359" s="57" t="n"/>
      <c r="G359" s="76">
        <f>IF(OR(D359="",F359="",F359="Paid",F359="Draft"),0,MAX(0,'Start Here'!$B$7-D359))</f>
        <v/>
      </c>
      <c r="H359" s="72" t="n"/>
    </row>
    <row r="360">
      <c r="A360" s="61" t="n"/>
      <c r="B360" s="74" t="n"/>
      <c r="C360" s="118" t="n"/>
      <c r="D360" s="118" t="n"/>
      <c r="E360" s="125" t="n"/>
      <c r="F360" s="61" t="n"/>
      <c r="G360" s="77">
        <f>IF(OR(D360="",F360="",F360="Paid",F360="Draft"),0,MAX(0,'Start Here'!$B$7-D360))</f>
        <v/>
      </c>
      <c r="H360" s="74" t="n"/>
    </row>
    <row r="361">
      <c r="A361" s="57" t="n"/>
      <c r="B361" s="72" t="n"/>
      <c r="C361" s="115" t="n"/>
      <c r="D361" s="115" t="n"/>
      <c r="E361" s="124" t="n"/>
      <c r="F361" s="57" t="n"/>
      <c r="G361" s="76">
        <f>IF(OR(D361="",F361="",F361="Paid",F361="Draft"),0,MAX(0,'Start Here'!$B$7-D361))</f>
        <v/>
      </c>
      <c r="H361" s="72" t="n"/>
    </row>
    <row r="362">
      <c r="A362" s="61" t="n"/>
      <c r="B362" s="74" t="n"/>
      <c r="C362" s="118" t="n"/>
      <c r="D362" s="118" t="n"/>
      <c r="E362" s="125" t="n"/>
      <c r="F362" s="61" t="n"/>
      <c r="G362" s="77">
        <f>IF(OR(D362="",F362="",F362="Paid",F362="Draft"),0,MAX(0,'Start Here'!$B$7-D362))</f>
        <v/>
      </c>
      <c r="H362" s="74" t="n"/>
    </row>
    <row r="363">
      <c r="A363" s="57" t="n"/>
      <c r="B363" s="72" t="n"/>
      <c r="C363" s="115" t="n"/>
      <c r="D363" s="115" t="n"/>
      <c r="E363" s="124" t="n"/>
      <c r="F363" s="57" t="n"/>
      <c r="G363" s="76">
        <f>IF(OR(D363="",F363="",F363="Paid",F363="Draft"),0,MAX(0,'Start Here'!$B$7-D363))</f>
        <v/>
      </c>
      <c r="H363" s="72" t="n"/>
    </row>
    <row r="364">
      <c r="A364" s="61" t="n"/>
      <c r="B364" s="74" t="n"/>
      <c r="C364" s="118" t="n"/>
      <c r="D364" s="118" t="n"/>
      <c r="E364" s="125" t="n"/>
      <c r="F364" s="61" t="n"/>
      <c r="G364" s="77">
        <f>IF(OR(D364="",F364="",F364="Paid",F364="Draft"),0,MAX(0,'Start Here'!$B$7-D364))</f>
        <v/>
      </c>
      <c r="H364" s="74" t="n"/>
    </row>
    <row r="365">
      <c r="A365" s="57" t="n"/>
      <c r="B365" s="72" t="n"/>
      <c r="C365" s="115" t="n"/>
      <c r="D365" s="115" t="n"/>
      <c r="E365" s="124" t="n"/>
      <c r="F365" s="57" t="n"/>
      <c r="G365" s="76">
        <f>IF(OR(D365="",F365="",F365="Paid",F365="Draft"),0,MAX(0,'Start Here'!$B$7-D365))</f>
        <v/>
      </c>
      <c r="H365" s="72" t="n"/>
    </row>
    <row r="366">
      <c r="A366" s="61" t="n"/>
      <c r="B366" s="74" t="n"/>
      <c r="C366" s="118" t="n"/>
      <c r="D366" s="118" t="n"/>
      <c r="E366" s="125" t="n"/>
      <c r="F366" s="61" t="n"/>
      <c r="G366" s="77">
        <f>IF(OR(D366="",F366="",F366="Paid",F366="Draft"),0,MAX(0,'Start Here'!$B$7-D366))</f>
        <v/>
      </c>
      <c r="H366" s="74" t="n"/>
    </row>
    <row r="367">
      <c r="A367" s="57" t="n"/>
      <c r="B367" s="72" t="n"/>
      <c r="C367" s="115" t="n"/>
      <c r="D367" s="115" t="n"/>
      <c r="E367" s="124" t="n"/>
      <c r="F367" s="57" t="n"/>
      <c r="G367" s="76">
        <f>IF(OR(D367="",F367="",F367="Paid",F367="Draft"),0,MAX(0,'Start Here'!$B$7-D367))</f>
        <v/>
      </c>
      <c r="H367" s="72" t="n"/>
    </row>
    <row r="368">
      <c r="A368" s="61" t="n"/>
      <c r="B368" s="74" t="n"/>
      <c r="C368" s="118" t="n"/>
      <c r="D368" s="118" t="n"/>
      <c r="E368" s="125" t="n"/>
      <c r="F368" s="61" t="n"/>
      <c r="G368" s="77">
        <f>IF(OR(D368="",F368="",F368="Paid",F368="Draft"),0,MAX(0,'Start Here'!$B$7-D368))</f>
        <v/>
      </c>
      <c r="H368" s="74" t="n"/>
    </row>
    <row r="369">
      <c r="A369" s="57" t="n"/>
      <c r="B369" s="72" t="n"/>
      <c r="C369" s="115" t="n"/>
      <c r="D369" s="115" t="n"/>
      <c r="E369" s="124" t="n"/>
      <c r="F369" s="57" t="n"/>
      <c r="G369" s="76">
        <f>IF(OR(D369="",F369="",F369="Paid",F369="Draft"),0,MAX(0,'Start Here'!$B$7-D369))</f>
        <v/>
      </c>
      <c r="H369" s="72" t="n"/>
    </row>
    <row r="370">
      <c r="A370" s="61" t="n"/>
      <c r="B370" s="74" t="n"/>
      <c r="C370" s="118" t="n"/>
      <c r="D370" s="118" t="n"/>
      <c r="E370" s="125" t="n"/>
      <c r="F370" s="61" t="n"/>
      <c r="G370" s="77">
        <f>IF(OR(D370="",F370="",F370="Paid",F370="Draft"),0,MAX(0,'Start Here'!$B$7-D370))</f>
        <v/>
      </c>
      <c r="H370" s="74" t="n"/>
    </row>
    <row r="371">
      <c r="A371" s="57" t="n"/>
      <c r="B371" s="72" t="n"/>
      <c r="C371" s="115" t="n"/>
      <c r="D371" s="115" t="n"/>
      <c r="E371" s="124" t="n"/>
      <c r="F371" s="57" t="n"/>
      <c r="G371" s="76">
        <f>IF(OR(D371="",F371="",F371="Paid",F371="Draft"),0,MAX(0,'Start Here'!$B$7-D371))</f>
        <v/>
      </c>
      <c r="H371" s="72" t="n"/>
    </row>
    <row r="372">
      <c r="A372" s="61" t="n"/>
      <c r="B372" s="74" t="n"/>
      <c r="C372" s="118" t="n"/>
      <c r="D372" s="118" t="n"/>
      <c r="E372" s="125" t="n"/>
      <c r="F372" s="61" t="n"/>
      <c r="G372" s="77">
        <f>IF(OR(D372="",F372="",F372="Paid",F372="Draft"),0,MAX(0,'Start Here'!$B$7-D372))</f>
        <v/>
      </c>
      <c r="H372" s="74" t="n"/>
    </row>
    <row r="373">
      <c r="A373" s="57" t="n"/>
      <c r="B373" s="72" t="n"/>
      <c r="C373" s="115" t="n"/>
      <c r="D373" s="115" t="n"/>
      <c r="E373" s="124" t="n"/>
      <c r="F373" s="57" t="n"/>
      <c r="G373" s="76">
        <f>IF(OR(D373="",F373="",F373="Paid",F373="Draft"),0,MAX(0,'Start Here'!$B$7-D373))</f>
        <v/>
      </c>
      <c r="H373" s="72" t="n"/>
    </row>
    <row r="374">
      <c r="A374" s="61" t="n"/>
      <c r="B374" s="74" t="n"/>
      <c r="C374" s="118" t="n"/>
      <c r="D374" s="118" t="n"/>
      <c r="E374" s="125" t="n"/>
      <c r="F374" s="61" t="n"/>
      <c r="G374" s="77">
        <f>IF(OR(D374="",F374="",F374="Paid",F374="Draft"),0,MAX(0,'Start Here'!$B$7-D374))</f>
        <v/>
      </c>
      <c r="H374" s="74" t="n"/>
    </row>
    <row r="375">
      <c r="A375" s="57" t="n"/>
      <c r="B375" s="72" t="n"/>
      <c r="C375" s="115" t="n"/>
      <c r="D375" s="115" t="n"/>
      <c r="E375" s="124" t="n"/>
      <c r="F375" s="57" t="n"/>
      <c r="G375" s="76">
        <f>IF(OR(D375="",F375="",F375="Paid",F375="Draft"),0,MAX(0,'Start Here'!$B$7-D375))</f>
        <v/>
      </c>
      <c r="H375" s="72" t="n"/>
    </row>
    <row r="376">
      <c r="A376" s="61" t="n"/>
      <c r="B376" s="74" t="n"/>
      <c r="C376" s="118" t="n"/>
      <c r="D376" s="118" t="n"/>
      <c r="E376" s="125" t="n"/>
      <c r="F376" s="61" t="n"/>
      <c r="G376" s="77">
        <f>IF(OR(D376="",F376="",F376="Paid",F376="Draft"),0,MAX(0,'Start Here'!$B$7-D376))</f>
        <v/>
      </c>
      <c r="H376" s="74" t="n"/>
    </row>
    <row r="377">
      <c r="A377" s="57" t="n"/>
      <c r="B377" s="72" t="n"/>
      <c r="C377" s="115" t="n"/>
      <c r="D377" s="115" t="n"/>
      <c r="E377" s="124" t="n"/>
      <c r="F377" s="57" t="n"/>
      <c r="G377" s="76">
        <f>IF(OR(D377="",F377="",F377="Paid",F377="Draft"),0,MAX(0,'Start Here'!$B$7-D377))</f>
        <v/>
      </c>
      <c r="H377" s="72" t="n"/>
    </row>
    <row r="378">
      <c r="A378" s="61" t="n"/>
      <c r="B378" s="74" t="n"/>
      <c r="C378" s="118" t="n"/>
      <c r="D378" s="118" t="n"/>
      <c r="E378" s="125" t="n"/>
      <c r="F378" s="61" t="n"/>
      <c r="G378" s="77">
        <f>IF(OR(D378="",F378="",F378="Paid",F378="Draft"),0,MAX(0,'Start Here'!$B$7-D378))</f>
        <v/>
      </c>
      <c r="H378" s="74" t="n"/>
    </row>
    <row r="379">
      <c r="A379" s="57" t="n"/>
      <c r="B379" s="72" t="n"/>
      <c r="C379" s="115" t="n"/>
      <c r="D379" s="115" t="n"/>
      <c r="E379" s="124" t="n"/>
      <c r="F379" s="57" t="n"/>
      <c r="G379" s="76">
        <f>IF(OR(D379="",F379="",F379="Paid",F379="Draft"),0,MAX(0,'Start Here'!$B$7-D379))</f>
        <v/>
      </c>
      <c r="H379" s="72" t="n"/>
    </row>
    <row r="380">
      <c r="A380" s="61" t="n"/>
      <c r="B380" s="74" t="n"/>
      <c r="C380" s="118" t="n"/>
      <c r="D380" s="118" t="n"/>
      <c r="E380" s="125" t="n"/>
      <c r="F380" s="61" t="n"/>
      <c r="G380" s="77">
        <f>IF(OR(D380="",F380="",F380="Paid",F380="Draft"),0,MAX(0,'Start Here'!$B$7-D380))</f>
        <v/>
      </c>
      <c r="H380" s="74" t="n"/>
    </row>
    <row r="381">
      <c r="A381" s="57" t="n"/>
      <c r="B381" s="72" t="n"/>
      <c r="C381" s="115" t="n"/>
      <c r="D381" s="115" t="n"/>
      <c r="E381" s="124" t="n"/>
      <c r="F381" s="57" t="n"/>
      <c r="G381" s="76">
        <f>IF(OR(D381="",F381="",F381="Paid",F381="Draft"),0,MAX(0,'Start Here'!$B$7-D381))</f>
        <v/>
      </c>
      <c r="H381" s="72" t="n"/>
    </row>
    <row r="382">
      <c r="A382" s="61" t="n"/>
      <c r="B382" s="74" t="n"/>
      <c r="C382" s="118" t="n"/>
      <c r="D382" s="118" t="n"/>
      <c r="E382" s="125" t="n"/>
      <c r="F382" s="61" t="n"/>
      <c r="G382" s="77">
        <f>IF(OR(D382="",F382="",F382="Paid",F382="Draft"),0,MAX(0,'Start Here'!$B$7-D382))</f>
        <v/>
      </c>
      <c r="H382" s="74" t="n"/>
    </row>
    <row r="383">
      <c r="A383" s="57" t="n"/>
      <c r="B383" s="72" t="n"/>
      <c r="C383" s="115" t="n"/>
      <c r="D383" s="115" t="n"/>
      <c r="E383" s="124" t="n"/>
      <c r="F383" s="57" t="n"/>
      <c r="G383" s="76">
        <f>IF(OR(D383="",F383="",F383="Paid",F383="Draft"),0,MAX(0,'Start Here'!$B$7-D383))</f>
        <v/>
      </c>
      <c r="H383" s="72" t="n"/>
    </row>
    <row r="384">
      <c r="A384" s="61" t="n"/>
      <c r="B384" s="74" t="n"/>
      <c r="C384" s="118" t="n"/>
      <c r="D384" s="118" t="n"/>
      <c r="E384" s="125" t="n"/>
      <c r="F384" s="61" t="n"/>
      <c r="G384" s="77">
        <f>IF(OR(D384="",F384="",F384="Paid",F384="Draft"),0,MAX(0,'Start Here'!$B$7-D384))</f>
        <v/>
      </c>
      <c r="H384" s="74" t="n"/>
    </row>
    <row r="385">
      <c r="A385" s="57" t="n"/>
      <c r="B385" s="72" t="n"/>
      <c r="C385" s="115" t="n"/>
      <c r="D385" s="115" t="n"/>
      <c r="E385" s="124" t="n"/>
      <c r="F385" s="57" t="n"/>
      <c r="G385" s="76">
        <f>IF(OR(D385="",F385="",F385="Paid",F385="Draft"),0,MAX(0,'Start Here'!$B$7-D385))</f>
        <v/>
      </c>
      <c r="H385" s="72" t="n"/>
    </row>
    <row r="386">
      <c r="A386" s="61" t="n"/>
      <c r="B386" s="74" t="n"/>
      <c r="C386" s="118" t="n"/>
      <c r="D386" s="118" t="n"/>
      <c r="E386" s="125" t="n"/>
      <c r="F386" s="61" t="n"/>
      <c r="G386" s="77">
        <f>IF(OR(D386="",F386="",F386="Paid",F386="Draft"),0,MAX(0,'Start Here'!$B$7-D386))</f>
        <v/>
      </c>
      <c r="H386" s="74" t="n"/>
    </row>
    <row r="387">
      <c r="A387" s="57" t="n"/>
      <c r="B387" s="72" t="n"/>
      <c r="C387" s="115" t="n"/>
      <c r="D387" s="115" t="n"/>
      <c r="E387" s="124" t="n"/>
      <c r="F387" s="57" t="n"/>
      <c r="G387" s="76">
        <f>IF(OR(D387="",F387="",F387="Paid",F387="Draft"),0,MAX(0,'Start Here'!$B$7-D387))</f>
        <v/>
      </c>
      <c r="H387" s="72" t="n"/>
    </row>
    <row r="388">
      <c r="A388" s="61" t="n"/>
      <c r="B388" s="74" t="n"/>
      <c r="C388" s="118" t="n"/>
      <c r="D388" s="118" t="n"/>
      <c r="E388" s="125" t="n"/>
      <c r="F388" s="61" t="n"/>
      <c r="G388" s="77">
        <f>IF(OR(D388="",F388="",F388="Paid",F388="Draft"),0,MAX(0,'Start Here'!$B$7-D388))</f>
        <v/>
      </c>
      <c r="H388" s="74" t="n"/>
    </row>
    <row r="389">
      <c r="A389" s="57" t="n"/>
      <c r="B389" s="72" t="n"/>
      <c r="C389" s="115" t="n"/>
      <c r="D389" s="115" t="n"/>
      <c r="E389" s="124" t="n"/>
      <c r="F389" s="57" t="n"/>
      <c r="G389" s="76">
        <f>IF(OR(D389="",F389="",F389="Paid",F389="Draft"),0,MAX(0,'Start Here'!$B$7-D389))</f>
        <v/>
      </c>
      <c r="H389" s="72" t="n"/>
    </row>
    <row r="390">
      <c r="A390" s="61" t="n"/>
      <c r="B390" s="74" t="n"/>
      <c r="C390" s="118" t="n"/>
      <c r="D390" s="118" t="n"/>
      <c r="E390" s="125" t="n"/>
      <c r="F390" s="61" t="n"/>
      <c r="G390" s="77">
        <f>IF(OR(D390="",F390="",F390="Paid",F390="Draft"),0,MAX(0,'Start Here'!$B$7-D390))</f>
        <v/>
      </c>
      <c r="H390" s="74" t="n"/>
    </row>
    <row r="391">
      <c r="A391" s="57" t="n"/>
      <c r="B391" s="72" t="n"/>
      <c r="C391" s="115" t="n"/>
      <c r="D391" s="115" t="n"/>
      <c r="E391" s="124" t="n"/>
      <c r="F391" s="57" t="n"/>
      <c r="G391" s="76">
        <f>IF(OR(D391="",F391="",F391="Paid",F391="Draft"),0,MAX(0,'Start Here'!$B$7-D391))</f>
        <v/>
      </c>
      <c r="H391" s="72" t="n"/>
    </row>
    <row r="392">
      <c r="A392" s="61" t="n"/>
      <c r="B392" s="74" t="n"/>
      <c r="C392" s="118" t="n"/>
      <c r="D392" s="118" t="n"/>
      <c r="E392" s="125" t="n"/>
      <c r="F392" s="61" t="n"/>
      <c r="G392" s="77">
        <f>IF(OR(D392="",F392="",F392="Paid",F392="Draft"),0,MAX(0,'Start Here'!$B$7-D392))</f>
        <v/>
      </c>
      <c r="H392" s="74" t="n"/>
    </row>
    <row r="393">
      <c r="A393" s="57" t="n"/>
      <c r="B393" s="72" t="n"/>
      <c r="C393" s="115" t="n"/>
      <c r="D393" s="115" t="n"/>
      <c r="E393" s="124" t="n"/>
      <c r="F393" s="57" t="n"/>
      <c r="G393" s="76">
        <f>IF(OR(D393="",F393="",F393="Paid",F393="Draft"),0,MAX(0,'Start Here'!$B$7-D393))</f>
        <v/>
      </c>
      <c r="H393" s="72" t="n"/>
    </row>
    <row r="394">
      <c r="A394" s="61" t="n"/>
      <c r="B394" s="74" t="n"/>
      <c r="C394" s="118" t="n"/>
      <c r="D394" s="118" t="n"/>
      <c r="E394" s="125" t="n"/>
      <c r="F394" s="61" t="n"/>
      <c r="G394" s="77">
        <f>IF(OR(D394="",F394="",F394="Paid",F394="Draft"),0,MAX(0,'Start Here'!$B$7-D394))</f>
        <v/>
      </c>
      <c r="H394" s="74" t="n"/>
    </row>
    <row r="395">
      <c r="A395" s="57" t="n"/>
      <c r="B395" s="72" t="n"/>
      <c r="C395" s="115" t="n"/>
      <c r="D395" s="115" t="n"/>
      <c r="E395" s="124" t="n"/>
      <c r="F395" s="57" t="n"/>
      <c r="G395" s="76">
        <f>IF(OR(D395="",F395="",F395="Paid",F395="Draft"),0,MAX(0,'Start Here'!$B$7-D395))</f>
        <v/>
      </c>
      <c r="H395" s="72" t="n"/>
    </row>
    <row r="396">
      <c r="A396" s="61" t="n"/>
      <c r="B396" s="74" t="n"/>
      <c r="C396" s="118" t="n"/>
      <c r="D396" s="118" t="n"/>
      <c r="E396" s="125" t="n"/>
      <c r="F396" s="61" t="n"/>
      <c r="G396" s="77">
        <f>IF(OR(D396="",F396="",F396="Paid",F396="Draft"),0,MAX(0,'Start Here'!$B$7-D396))</f>
        <v/>
      </c>
      <c r="H396" s="74" t="n"/>
    </row>
    <row r="397">
      <c r="A397" s="57" t="n"/>
      <c r="B397" s="72" t="n"/>
      <c r="C397" s="115" t="n"/>
      <c r="D397" s="115" t="n"/>
      <c r="E397" s="124" t="n"/>
      <c r="F397" s="57" t="n"/>
      <c r="G397" s="76">
        <f>IF(OR(D397="",F397="",F397="Paid",F397="Draft"),0,MAX(0,'Start Here'!$B$7-D397))</f>
        <v/>
      </c>
      <c r="H397" s="72" t="n"/>
    </row>
    <row r="398">
      <c r="A398" s="61" t="n"/>
      <c r="B398" s="74" t="n"/>
      <c r="C398" s="118" t="n"/>
      <c r="D398" s="118" t="n"/>
      <c r="E398" s="125" t="n"/>
      <c r="F398" s="61" t="n"/>
      <c r="G398" s="77">
        <f>IF(OR(D398="",F398="",F398="Paid",F398="Draft"),0,MAX(0,'Start Here'!$B$7-D398))</f>
        <v/>
      </c>
      <c r="H398" s="74" t="n"/>
    </row>
    <row r="399">
      <c r="A399" s="57" t="n"/>
      <c r="B399" s="72" t="n"/>
      <c r="C399" s="115" t="n"/>
      <c r="D399" s="115" t="n"/>
      <c r="E399" s="124" t="n"/>
      <c r="F399" s="57" t="n"/>
      <c r="G399" s="76">
        <f>IF(OR(D399="",F399="",F399="Paid",F399="Draft"),0,MAX(0,'Start Here'!$B$7-D399))</f>
        <v/>
      </c>
      <c r="H399" s="72" t="n"/>
    </row>
    <row r="400">
      <c r="A400" s="61" t="n"/>
      <c r="B400" s="74" t="n"/>
      <c r="C400" s="118" t="n"/>
      <c r="D400" s="118" t="n"/>
      <c r="E400" s="125" t="n"/>
      <c r="F400" s="61" t="n"/>
      <c r="G400" s="77">
        <f>IF(OR(D400="",F400="",F400="Paid",F400="Draft"),0,MAX(0,'Start Here'!$B$7-D400))</f>
        <v/>
      </c>
      <c r="H400" s="74" t="n"/>
    </row>
    <row r="401">
      <c r="A401" s="57" t="n"/>
      <c r="B401" s="72" t="n"/>
      <c r="C401" s="115" t="n"/>
      <c r="D401" s="115" t="n"/>
      <c r="E401" s="124" t="n"/>
      <c r="F401" s="57" t="n"/>
      <c r="G401" s="76">
        <f>IF(OR(D401="",F401="",F401="Paid",F401="Draft"),0,MAX(0,'Start Here'!$B$7-D401))</f>
        <v/>
      </c>
      <c r="H401" s="72" t="n"/>
    </row>
    <row r="402">
      <c r="A402" s="61" t="n"/>
      <c r="B402" s="74" t="n"/>
      <c r="C402" s="118" t="n"/>
      <c r="D402" s="118" t="n"/>
      <c r="E402" s="125" t="n"/>
      <c r="F402" s="61" t="n"/>
      <c r="G402" s="77">
        <f>IF(OR(D402="",F402="",F402="Paid",F402="Draft"),0,MAX(0,'Start Here'!$B$7-D402))</f>
        <v/>
      </c>
      <c r="H402" s="74" t="n"/>
    </row>
    <row r="403">
      <c r="A403" s="57" t="n"/>
      <c r="B403" s="72" t="n"/>
      <c r="C403" s="115" t="n"/>
      <c r="D403" s="115" t="n"/>
      <c r="E403" s="124" t="n"/>
      <c r="F403" s="57" t="n"/>
      <c r="G403" s="76">
        <f>IF(OR(D403="",F403="",F403="Paid",F403="Draft"),0,MAX(0,'Start Here'!$B$7-D403))</f>
        <v/>
      </c>
      <c r="H403" s="72" t="n"/>
    </row>
    <row r="404">
      <c r="A404" s="61" t="n"/>
      <c r="B404" s="74" t="n"/>
      <c r="C404" s="118" t="n"/>
      <c r="D404" s="118" t="n"/>
      <c r="E404" s="125" t="n"/>
      <c r="F404" s="61" t="n"/>
      <c r="G404" s="77">
        <f>IF(OR(D404="",F404="",F404="Paid",F404="Draft"),0,MAX(0,'Start Here'!$B$7-D404))</f>
        <v/>
      </c>
      <c r="H404" s="74" t="n"/>
    </row>
    <row r="405">
      <c r="A405" s="57" t="n"/>
      <c r="B405" s="72" t="n"/>
      <c r="C405" s="115" t="n"/>
      <c r="D405" s="115" t="n"/>
      <c r="E405" s="124" t="n"/>
      <c r="F405" s="57" t="n"/>
      <c r="G405" s="76">
        <f>IF(OR(D405="",F405="",F405="Paid",F405="Draft"),0,MAX(0,'Start Here'!$B$7-D405))</f>
        <v/>
      </c>
      <c r="H405" s="72" t="n"/>
    </row>
    <row r="406">
      <c r="A406" s="61" t="n"/>
      <c r="B406" s="74" t="n"/>
      <c r="C406" s="118" t="n"/>
      <c r="D406" s="118" t="n"/>
      <c r="E406" s="125" t="n"/>
      <c r="F406" s="61" t="n"/>
      <c r="G406" s="77">
        <f>IF(OR(D406="",F406="",F406="Paid",F406="Draft"),0,MAX(0,'Start Here'!$B$7-D406))</f>
        <v/>
      </c>
      <c r="H406" s="74" t="n"/>
    </row>
    <row r="407">
      <c r="A407" s="57" t="n"/>
      <c r="B407" s="72" t="n"/>
      <c r="C407" s="115" t="n"/>
      <c r="D407" s="115" t="n"/>
      <c r="E407" s="124" t="n"/>
      <c r="F407" s="57" t="n"/>
      <c r="G407" s="76">
        <f>IF(OR(D407="",F407="",F407="Paid",F407="Draft"),0,MAX(0,'Start Here'!$B$7-D407))</f>
        <v/>
      </c>
      <c r="H407" s="72" t="n"/>
    </row>
    <row r="408">
      <c r="A408" s="61" t="n"/>
      <c r="B408" s="74" t="n"/>
      <c r="C408" s="118" t="n"/>
      <c r="D408" s="118" t="n"/>
      <c r="E408" s="125" t="n"/>
      <c r="F408" s="61" t="n"/>
      <c r="G408" s="77">
        <f>IF(OR(D408="",F408="",F408="Paid",F408="Draft"),0,MAX(0,'Start Here'!$B$7-D408))</f>
        <v/>
      </c>
      <c r="H408" s="74" t="n"/>
    </row>
    <row r="409">
      <c r="A409" s="57" t="n"/>
      <c r="B409" s="72" t="n"/>
      <c r="C409" s="115" t="n"/>
      <c r="D409" s="115" t="n"/>
      <c r="E409" s="124" t="n"/>
      <c r="F409" s="57" t="n"/>
      <c r="G409" s="76">
        <f>IF(OR(D409="",F409="",F409="Paid",F409="Draft"),0,MAX(0,'Start Here'!$B$7-D409))</f>
        <v/>
      </c>
      <c r="H409" s="72" t="n"/>
    </row>
    <row r="410">
      <c r="A410" s="61" t="n"/>
      <c r="B410" s="74" t="n"/>
      <c r="C410" s="118" t="n"/>
      <c r="D410" s="118" t="n"/>
      <c r="E410" s="125" t="n"/>
      <c r="F410" s="61" t="n"/>
      <c r="G410" s="77">
        <f>IF(OR(D410="",F410="",F410="Paid",F410="Draft"),0,MAX(0,'Start Here'!$B$7-D410))</f>
        <v/>
      </c>
      <c r="H410" s="74" t="n"/>
    </row>
    <row r="411">
      <c r="A411" s="57" t="n"/>
      <c r="B411" s="72" t="n"/>
      <c r="C411" s="115" t="n"/>
      <c r="D411" s="115" t="n"/>
      <c r="E411" s="124" t="n"/>
      <c r="F411" s="57" t="n"/>
      <c r="G411" s="76">
        <f>IF(OR(D411="",F411="",F411="Paid",F411="Draft"),0,MAX(0,'Start Here'!$B$7-D411))</f>
        <v/>
      </c>
      <c r="H411" s="72" t="n"/>
    </row>
    <row r="412">
      <c r="A412" s="61" t="n"/>
      <c r="B412" s="74" t="n"/>
      <c r="C412" s="118" t="n"/>
      <c r="D412" s="118" t="n"/>
      <c r="E412" s="125" t="n"/>
      <c r="F412" s="61" t="n"/>
      <c r="G412" s="77">
        <f>IF(OR(D412="",F412="",F412="Paid",F412="Draft"),0,MAX(0,'Start Here'!$B$7-D412))</f>
        <v/>
      </c>
      <c r="H412" s="74" t="n"/>
    </row>
    <row r="413">
      <c r="A413" s="57" t="n"/>
      <c r="B413" s="72" t="n"/>
      <c r="C413" s="115" t="n"/>
      <c r="D413" s="115" t="n"/>
      <c r="E413" s="124" t="n"/>
      <c r="F413" s="57" t="n"/>
      <c r="G413" s="76">
        <f>IF(OR(D413="",F413="",F413="Paid",F413="Draft"),0,MAX(0,'Start Here'!$B$7-D413))</f>
        <v/>
      </c>
      <c r="H413" s="72" t="n"/>
    </row>
    <row r="414">
      <c r="A414" s="61" t="n"/>
      <c r="B414" s="74" t="n"/>
      <c r="C414" s="118" t="n"/>
      <c r="D414" s="118" t="n"/>
      <c r="E414" s="125" t="n"/>
      <c r="F414" s="61" t="n"/>
      <c r="G414" s="77">
        <f>IF(OR(D414="",F414="",F414="Paid",F414="Draft"),0,MAX(0,'Start Here'!$B$7-D414))</f>
        <v/>
      </c>
      <c r="H414" s="74" t="n"/>
    </row>
    <row r="415">
      <c r="A415" s="57" t="n"/>
      <c r="B415" s="72" t="n"/>
      <c r="C415" s="115" t="n"/>
      <c r="D415" s="115" t="n"/>
      <c r="E415" s="124" t="n"/>
      <c r="F415" s="57" t="n"/>
      <c r="G415" s="76">
        <f>IF(OR(D415="",F415="",F415="Paid",F415="Draft"),0,MAX(0,'Start Here'!$B$7-D415))</f>
        <v/>
      </c>
      <c r="H415" s="72" t="n"/>
    </row>
    <row r="416">
      <c r="A416" s="61" t="n"/>
      <c r="B416" s="74" t="n"/>
      <c r="C416" s="118" t="n"/>
      <c r="D416" s="118" t="n"/>
      <c r="E416" s="125" t="n"/>
      <c r="F416" s="61" t="n"/>
      <c r="G416" s="77">
        <f>IF(OR(D416="",F416="",F416="Paid",F416="Draft"),0,MAX(0,'Start Here'!$B$7-D416))</f>
        <v/>
      </c>
      <c r="H416" s="74" t="n"/>
    </row>
    <row r="417">
      <c r="A417" s="57" t="n"/>
      <c r="B417" s="72" t="n"/>
      <c r="C417" s="115" t="n"/>
      <c r="D417" s="115" t="n"/>
      <c r="E417" s="124" t="n"/>
      <c r="F417" s="57" t="n"/>
      <c r="G417" s="76">
        <f>IF(OR(D417="",F417="",F417="Paid",F417="Draft"),0,MAX(0,'Start Here'!$B$7-D417))</f>
        <v/>
      </c>
      <c r="H417" s="72" t="n"/>
    </row>
    <row r="418">
      <c r="A418" s="61" t="n"/>
      <c r="B418" s="74" t="n"/>
      <c r="C418" s="118" t="n"/>
      <c r="D418" s="118" t="n"/>
      <c r="E418" s="125" t="n"/>
      <c r="F418" s="61" t="n"/>
      <c r="G418" s="77">
        <f>IF(OR(D418="",F418="",F418="Paid",F418="Draft"),0,MAX(0,'Start Here'!$B$7-D418))</f>
        <v/>
      </c>
      <c r="H418" s="74" t="n"/>
    </row>
    <row r="419">
      <c r="A419" s="57" t="n"/>
      <c r="B419" s="72" t="n"/>
      <c r="C419" s="115" t="n"/>
      <c r="D419" s="115" t="n"/>
      <c r="E419" s="124" t="n"/>
      <c r="F419" s="57" t="n"/>
      <c r="G419" s="76">
        <f>IF(OR(D419="",F419="",F419="Paid",F419="Draft"),0,MAX(0,'Start Here'!$B$7-D419))</f>
        <v/>
      </c>
      <c r="H419" s="72" t="n"/>
    </row>
    <row r="420">
      <c r="A420" s="61" t="n"/>
      <c r="B420" s="74" t="n"/>
      <c r="C420" s="118" t="n"/>
      <c r="D420" s="118" t="n"/>
      <c r="E420" s="125" t="n"/>
      <c r="F420" s="61" t="n"/>
      <c r="G420" s="77">
        <f>IF(OR(D420="",F420="",F420="Paid",F420="Draft"),0,MAX(0,'Start Here'!$B$7-D420))</f>
        <v/>
      </c>
      <c r="H420" s="74" t="n"/>
    </row>
    <row r="421">
      <c r="A421" s="57" t="n"/>
      <c r="B421" s="72" t="n"/>
      <c r="C421" s="115" t="n"/>
      <c r="D421" s="115" t="n"/>
      <c r="E421" s="124" t="n"/>
      <c r="F421" s="57" t="n"/>
      <c r="G421" s="76">
        <f>IF(OR(D421="",F421="",F421="Paid",F421="Draft"),0,MAX(0,'Start Here'!$B$7-D421))</f>
        <v/>
      </c>
      <c r="H421" s="72" t="n"/>
    </row>
    <row r="422">
      <c r="A422" s="61" t="n"/>
      <c r="B422" s="74" t="n"/>
      <c r="C422" s="118" t="n"/>
      <c r="D422" s="118" t="n"/>
      <c r="E422" s="125" t="n"/>
      <c r="F422" s="61" t="n"/>
      <c r="G422" s="77">
        <f>IF(OR(D422="",F422="",F422="Paid",F422="Draft"),0,MAX(0,'Start Here'!$B$7-D422))</f>
        <v/>
      </c>
      <c r="H422" s="74" t="n"/>
    </row>
    <row r="423">
      <c r="A423" s="57" t="n"/>
      <c r="B423" s="72" t="n"/>
      <c r="C423" s="115" t="n"/>
      <c r="D423" s="115" t="n"/>
      <c r="E423" s="124" t="n"/>
      <c r="F423" s="57" t="n"/>
      <c r="G423" s="76">
        <f>IF(OR(D423="",F423="",F423="Paid",F423="Draft"),0,MAX(0,'Start Here'!$B$7-D423))</f>
        <v/>
      </c>
      <c r="H423" s="72" t="n"/>
    </row>
    <row r="424">
      <c r="A424" s="61" t="n"/>
      <c r="B424" s="74" t="n"/>
      <c r="C424" s="118" t="n"/>
      <c r="D424" s="118" t="n"/>
      <c r="E424" s="125" t="n"/>
      <c r="F424" s="61" t="n"/>
      <c r="G424" s="77">
        <f>IF(OR(D424="",F424="",F424="Paid",F424="Draft"),0,MAX(0,'Start Here'!$B$7-D424))</f>
        <v/>
      </c>
      <c r="H424" s="74" t="n"/>
    </row>
    <row r="425">
      <c r="A425" s="57" t="n"/>
      <c r="B425" s="72" t="n"/>
      <c r="C425" s="115" t="n"/>
      <c r="D425" s="115" t="n"/>
      <c r="E425" s="124" t="n"/>
      <c r="F425" s="57" t="n"/>
      <c r="G425" s="76">
        <f>IF(OR(D425="",F425="",F425="Paid",F425="Draft"),0,MAX(0,'Start Here'!$B$7-D425))</f>
        <v/>
      </c>
      <c r="H425" s="72" t="n"/>
    </row>
    <row r="426">
      <c r="A426" s="61" t="n"/>
      <c r="B426" s="74" t="n"/>
      <c r="C426" s="118" t="n"/>
      <c r="D426" s="118" t="n"/>
      <c r="E426" s="125" t="n"/>
      <c r="F426" s="61" t="n"/>
      <c r="G426" s="77">
        <f>IF(OR(D426="",F426="",F426="Paid",F426="Draft"),0,MAX(0,'Start Here'!$B$7-D426))</f>
        <v/>
      </c>
      <c r="H426" s="74" t="n"/>
    </row>
    <row r="427">
      <c r="A427" s="57" t="n"/>
      <c r="B427" s="72" t="n"/>
      <c r="C427" s="115" t="n"/>
      <c r="D427" s="115" t="n"/>
      <c r="E427" s="124" t="n"/>
      <c r="F427" s="57" t="n"/>
      <c r="G427" s="76">
        <f>IF(OR(D427="",F427="",F427="Paid",F427="Draft"),0,MAX(0,'Start Here'!$B$7-D427))</f>
        <v/>
      </c>
      <c r="H427" s="72" t="n"/>
    </row>
    <row r="428">
      <c r="A428" s="61" t="n"/>
      <c r="B428" s="74" t="n"/>
      <c r="C428" s="118" t="n"/>
      <c r="D428" s="118" t="n"/>
      <c r="E428" s="125" t="n"/>
      <c r="F428" s="61" t="n"/>
      <c r="G428" s="77">
        <f>IF(OR(D428="",F428="",F428="Paid",F428="Draft"),0,MAX(0,'Start Here'!$B$7-D428))</f>
        <v/>
      </c>
      <c r="H428" s="74" t="n"/>
    </row>
    <row r="429">
      <c r="A429" s="57" t="n"/>
      <c r="B429" s="72" t="n"/>
      <c r="C429" s="115" t="n"/>
      <c r="D429" s="115" t="n"/>
      <c r="E429" s="124" t="n"/>
      <c r="F429" s="57" t="n"/>
      <c r="G429" s="76">
        <f>IF(OR(D429="",F429="",F429="Paid",F429="Draft"),0,MAX(0,'Start Here'!$B$7-D429))</f>
        <v/>
      </c>
      <c r="H429" s="72" t="n"/>
    </row>
    <row r="430">
      <c r="A430" s="61" t="n"/>
      <c r="B430" s="74" t="n"/>
      <c r="C430" s="118" t="n"/>
      <c r="D430" s="118" t="n"/>
      <c r="E430" s="125" t="n"/>
      <c r="F430" s="61" t="n"/>
      <c r="G430" s="77">
        <f>IF(OR(D430="",F430="",F430="Paid",F430="Draft"),0,MAX(0,'Start Here'!$B$7-D430))</f>
        <v/>
      </c>
      <c r="H430" s="74" t="n"/>
    </row>
    <row r="431">
      <c r="A431" s="57" t="n"/>
      <c r="B431" s="72" t="n"/>
      <c r="C431" s="115" t="n"/>
      <c r="D431" s="115" t="n"/>
      <c r="E431" s="124" t="n"/>
      <c r="F431" s="57" t="n"/>
      <c r="G431" s="76">
        <f>IF(OR(D431="",F431="",F431="Paid",F431="Draft"),0,MAX(0,'Start Here'!$B$7-D431))</f>
        <v/>
      </c>
      <c r="H431" s="72" t="n"/>
    </row>
    <row r="432">
      <c r="A432" s="61" t="n"/>
      <c r="B432" s="74" t="n"/>
      <c r="C432" s="118" t="n"/>
      <c r="D432" s="118" t="n"/>
      <c r="E432" s="125" t="n"/>
      <c r="F432" s="61" t="n"/>
      <c r="G432" s="77">
        <f>IF(OR(D432="",F432="",F432="Paid",F432="Draft"),0,MAX(0,'Start Here'!$B$7-D432))</f>
        <v/>
      </c>
      <c r="H432" s="74" t="n"/>
    </row>
    <row r="433">
      <c r="A433" s="57" t="n"/>
      <c r="B433" s="72" t="n"/>
      <c r="C433" s="115" t="n"/>
      <c r="D433" s="115" t="n"/>
      <c r="E433" s="124" t="n"/>
      <c r="F433" s="57" t="n"/>
      <c r="G433" s="76">
        <f>IF(OR(D433="",F433="",F433="Paid",F433="Draft"),0,MAX(0,'Start Here'!$B$7-D433))</f>
        <v/>
      </c>
      <c r="H433" s="72" t="n"/>
    </row>
    <row r="434">
      <c r="A434" s="61" t="n"/>
      <c r="B434" s="74" t="n"/>
      <c r="C434" s="118" t="n"/>
      <c r="D434" s="118" t="n"/>
      <c r="E434" s="125" t="n"/>
      <c r="F434" s="61" t="n"/>
      <c r="G434" s="77">
        <f>IF(OR(D434="",F434="",F434="Paid",F434="Draft"),0,MAX(0,'Start Here'!$B$7-D434))</f>
        <v/>
      </c>
      <c r="H434" s="74" t="n"/>
    </row>
    <row r="435">
      <c r="A435" s="57" t="n"/>
      <c r="B435" s="72" t="n"/>
      <c r="C435" s="115" t="n"/>
      <c r="D435" s="115" t="n"/>
      <c r="E435" s="124" t="n"/>
      <c r="F435" s="57" t="n"/>
      <c r="G435" s="76">
        <f>IF(OR(D435="",F435="",F435="Paid",F435="Draft"),0,MAX(0,'Start Here'!$B$7-D435))</f>
        <v/>
      </c>
      <c r="H435" s="72" t="n"/>
    </row>
    <row r="436">
      <c r="A436" s="61" t="n"/>
      <c r="B436" s="74" t="n"/>
      <c r="C436" s="118" t="n"/>
      <c r="D436" s="118" t="n"/>
      <c r="E436" s="125" t="n"/>
      <c r="F436" s="61" t="n"/>
      <c r="G436" s="77">
        <f>IF(OR(D436="",F436="",F436="Paid",F436="Draft"),0,MAX(0,'Start Here'!$B$7-D436))</f>
        <v/>
      </c>
      <c r="H436" s="74" t="n"/>
    </row>
    <row r="437">
      <c r="A437" s="57" t="n"/>
      <c r="B437" s="72" t="n"/>
      <c r="C437" s="115" t="n"/>
      <c r="D437" s="115" t="n"/>
      <c r="E437" s="124" t="n"/>
      <c r="F437" s="57" t="n"/>
      <c r="G437" s="76">
        <f>IF(OR(D437="",F437="",F437="Paid",F437="Draft"),0,MAX(0,'Start Here'!$B$7-D437))</f>
        <v/>
      </c>
      <c r="H437" s="72" t="n"/>
    </row>
    <row r="438">
      <c r="A438" s="61" t="n"/>
      <c r="B438" s="74" t="n"/>
      <c r="C438" s="118" t="n"/>
      <c r="D438" s="118" t="n"/>
      <c r="E438" s="125" t="n"/>
      <c r="F438" s="61" t="n"/>
      <c r="G438" s="77">
        <f>IF(OR(D438="",F438="",F438="Paid",F438="Draft"),0,MAX(0,'Start Here'!$B$7-D438))</f>
        <v/>
      </c>
      <c r="H438" s="74" t="n"/>
    </row>
    <row r="439">
      <c r="A439" s="57" t="n"/>
      <c r="B439" s="72" t="n"/>
      <c r="C439" s="115" t="n"/>
      <c r="D439" s="115" t="n"/>
      <c r="E439" s="124" t="n"/>
      <c r="F439" s="57" t="n"/>
      <c r="G439" s="76">
        <f>IF(OR(D439="",F439="",F439="Paid",F439="Draft"),0,MAX(0,'Start Here'!$B$7-D439))</f>
        <v/>
      </c>
      <c r="H439" s="72" t="n"/>
    </row>
    <row r="440">
      <c r="A440" s="61" t="n"/>
      <c r="B440" s="74" t="n"/>
      <c r="C440" s="118" t="n"/>
      <c r="D440" s="118" t="n"/>
      <c r="E440" s="125" t="n"/>
      <c r="F440" s="61" t="n"/>
      <c r="G440" s="77">
        <f>IF(OR(D440="",F440="",F440="Paid",F440="Draft"),0,MAX(0,'Start Here'!$B$7-D440))</f>
        <v/>
      </c>
      <c r="H440" s="74" t="n"/>
    </row>
    <row r="441">
      <c r="A441" s="57" t="n"/>
      <c r="B441" s="72" t="n"/>
      <c r="C441" s="115" t="n"/>
      <c r="D441" s="115" t="n"/>
      <c r="E441" s="124" t="n"/>
      <c r="F441" s="57" t="n"/>
      <c r="G441" s="76">
        <f>IF(OR(D441="",F441="",F441="Paid",F441="Draft"),0,MAX(0,'Start Here'!$B$7-D441))</f>
        <v/>
      </c>
      <c r="H441" s="72" t="n"/>
    </row>
    <row r="442">
      <c r="A442" s="61" t="n"/>
      <c r="B442" s="74" t="n"/>
      <c r="C442" s="118" t="n"/>
      <c r="D442" s="118" t="n"/>
      <c r="E442" s="125" t="n"/>
      <c r="F442" s="61" t="n"/>
      <c r="G442" s="77">
        <f>IF(OR(D442="",F442="",F442="Paid",F442="Draft"),0,MAX(0,'Start Here'!$B$7-D442))</f>
        <v/>
      </c>
      <c r="H442" s="74" t="n"/>
    </row>
    <row r="443">
      <c r="A443" s="57" t="n"/>
      <c r="B443" s="72" t="n"/>
      <c r="C443" s="115" t="n"/>
      <c r="D443" s="115" t="n"/>
      <c r="E443" s="124" t="n"/>
      <c r="F443" s="57" t="n"/>
      <c r="G443" s="76">
        <f>IF(OR(D443="",F443="",F443="Paid",F443="Draft"),0,MAX(0,'Start Here'!$B$7-D443))</f>
        <v/>
      </c>
      <c r="H443" s="72" t="n"/>
    </row>
    <row r="444">
      <c r="A444" s="61" t="n"/>
      <c r="B444" s="74" t="n"/>
      <c r="C444" s="118" t="n"/>
      <c r="D444" s="118" t="n"/>
      <c r="E444" s="125" t="n"/>
      <c r="F444" s="61" t="n"/>
      <c r="G444" s="77">
        <f>IF(OR(D444="",F444="",F444="Paid",F444="Draft"),0,MAX(0,'Start Here'!$B$7-D444))</f>
        <v/>
      </c>
      <c r="H444" s="74" t="n"/>
    </row>
    <row r="445">
      <c r="A445" s="57" t="n"/>
      <c r="B445" s="72" t="n"/>
      <c r="C445" s="115" t="n"/>
      <c r="D445" s="115" t="n"/>
      <c r="E445" s="124" t="n"/>
      <c r="F445" s="57" t="n"/>
      <c r="G445" s="76">
        <f>IF(OR(D445="",F445="",F445="Paid",F445="Draft"),0,MAX(0,'Start Here'!$B$7-D445))</f>
        <v/>
      </c>
      <c r="H445" s="72" t="n"/>
    </row>
    <row r="446">
      <c r="A446" s="61" t="n"/>
      <c r="B446" s="74" t="n"/>
      <c r="C446" s="118" t="n"/>
      <c r="D446" s="118" t="n"/>
      <c r="E446" s="125" t="n"/>
      <c r="F446" s="61" t="n"/>
      <c r="G446" s="77">
        <f>IF(OR(D446="",F446="",F446="Paid",F446="Draft"),0,MAX(0,'Start Here'!$B$7-D446))</f>
        <v/>
      </c>
      <c r="H446" s="74" t="n"/>
    </row>
    <row r="447">
      <c r="A447" s="57" t="n"/>
      <c r="B447" s="72" t="n"/>
      <c r="C447" s="115" t="n"/>
      <c r="D447" s="115" t="n"/>
      <c r="E447" s="124" t="n"/>
      <c r="F447" s="57" t="n"/>
      <c r="G447" s="76">
        <f>IF(OR(D447="",F447="",F447="Paid",F447="Draft"),0,MAX(0,'Start Here'!$B$7-D447))</f>
        <v/>
      </c>
      <c r="H447" s="72" t="n"/>
    </row>
    <row r="448">
      <c r="A448" s="61" t="n"/>
      <c r="B448" s="74" t="n"/>
      <c r="C448" s="118" t="n"/>
      <c r="D448" s="118" t="n"/>
      <c r="E448" s="125" t="n"/>
      <c r="F448" s="61" t="n"/>
      <c r="G448" s="77">
        <f>IF(OR(D448="",F448="",F448="Paid",F448="Draft"),0,MAX(0,'Start Here'!$B$7-D448))</f>
        <v/>
      </c>
      <c r="H448" s="74" t="n"/>
    </row>
    <row r="449">
      <c r="A449" s="57" t="n"/>
      <c r="B449" s="72" t="n"/>
      <c r="C449" s="115" t="n"/>
      <c r="D449" s="115" t="n"/>
      <c r="E449" s="124" t="n"/>
      <c r="F449" s="57" t="n"/>
      <c r="G449" s="76">
        <f>IF(OR(D449="",F449="",F449="Paid",F449="Draft"),0,MAX(0,'Start Here'!$B$7-D449))</f>
        <v/>
      </c>
      <c r="H449" s="72" t="n"/>
    </row>
    <row r="450">
      <c r="A450" s="61" t="n"/>
      <c r="B450" s="74" t="n"/>
      <c r="C450" s="118" t="n"/>
      <c r="D450" s="118" t="n"/>
      <c r="E450" s="125" t="n"/>
      <c r="F450" s="61" t="n"/>
      <c r="G450" s="77">
        <f>IF(OR(D450="",F450="",F450="Paid",F450="Draft"),0,MAX(0,'Start Here'!$B$7-D450))</f>
        <v/>
      </c>
      <c r="H450" s="74" t="n"/>
    </row>
    <row r="451">
      <c r="A451" s="57" t="n"/>
      <c r="B451" s="72" t="n"/>
      <c r="C451" s="115" t="n"/>
      <c r="D451" s="115" t="n"/>
      <c r="E451" s="124" t="n"/>
      <c r="F451" s="57" t="n"/>
      <c r="G451" s="76">
        <f>IF(OR(D451="",F451="",F451="Paid",F451="Draft"),0,MAX(0,'Start Here'!$B$7-D451))</f>
        <v/>
      </c>
      <c r="H451" s="72" t="n"/>
    </row>
    <row r="452">
      <c r="A452" s="61" t="n"/>
      <c r="B452" s="74" t="n"/>
      <c r="C452" s="118" t="n"/>
      <c r="D452" s="118" t="n"/>
      <c r="E452" s="125" t="n"/>
      <c r="F452" s="61" t="n"/>
      <c r="G452" s="77">
        <f>IF(OR(D452="",F452="",F452="Paid",F452="Draft"),0,MAX(0,'Start Here'!$B$7-D452))</f>
        <v/>
      </c>
      <c r="H452" s="74" t="n"/>
    </row>
    <row r="453">
      <c r="A453" s="57" t="n"/>
      <c r="B453" s="72" t="n"/>
      <c r="C453" s="115" t="n"/>
      <c r="D453" s="115" t="n"/>
      <c r="E453" s="124" t="n"/>
      <c r="F453" s="57" t="n"/>
      <c r="G453" s="76">
        <f>IF(OR(D453="",F453="",F453="Paid",F453="Draft"),0,MAX(0,'Start Here'!$B$7-D453))</f>
        <v/>
      </c>
      <c r="H453" s="72" t="n"/>
    </row>
    <row r="454">
      <c r="A454" s="61" t="n"/>
      <c r="B454" s="74" t="n"/>
      <c r="C454" s="118" t="n"/>
      <c r="D454" s="118" t="n"/>
      <c r="E454" s="125" t="n"/>
      <c r="F454" s="61" t="n"/>
      <c r="G454" s="77">
        <f>IF(OR(D454="",F454="",F454="Paid",F454="Draft"),0,MAX(0,'Start Here'!$B$7-D454))</f>
        <v/>
      </c>
      <c r="H454" s="74" t="n"/>
    </row>
    <row r="455">
      <c r="A455" s="57" t="n"/>
      <c r="B455" s="72" t="n"/>
      <c r="C455" s="115" t="n"/>
      <c r="D455" s="115" t="n"/>
      <c r="E455" s="124" t="n"/>
      <c r="F455" s="57" t="n"/>
      <c r="G455" s="76">
        <f>IF(OR(D455="",F455="",F455="Paid",F455="Draft"),0,MAX(0,'Start Here'!$B$7-D455))</f>
        <v/>
      </c>
      <c r="H455" s="72" t="n"/>
    </row>
    <row r="456">
      <c r="A456" s="61" t="n"/>
      <c r="B456" s="74" t="n"/>
      <c r="C456" s="118" t="n"/>
      <c r="D456" s="118" t="n"/>
      <c r="E456" s="125" t="n"/>
      <c r="F456" s="61" t="n"/>
      <c r="G456" s="77">
        <f>IF(OR(D456="",F456="",F456="Paid",F456="Draft"),0,MAX(0,'Start Here'!$B$7-D456))</f>
        <v/>
      </c>
      <c r="H456" s="74" t="n"/>
    </row>
    <row r="457">
      <c r="A457" s="57" t="n"/>
      <c r="B457" s="72" t="n"/>
      <c r="C457" s="115" t="n"/>
      <c r="D457" s="115" t="n"/>
      <c r="E457" s="124" t="n"/>
      <c r="F457" s="57" t="n"/>
      <c r="G457" s="76">
        <f>IF(OR(D457="",F457="",F457="Paid",F457="Draft"),0,MAX(0,'Start Here'!$B$7-D457))</f>
        <v/>
      </c>
      <c r="H457" s="72" t="n"/>
    </row>
    <row r="458">
      <c r="A458" s="61" t="n"/>
      <c r="B458" s="74" t="n"/>
      <c r="C458" s="118" t="n"/>
      <c r="D458" s="118" t="n"/>
      <c r="E458" s="125" t="n"/>
      <c r="F458" s="61" t="n"/>
      <c r="G458" s="77">
        <f>IF(OR(D458="",F458="",F458="Paid",F458="Draft"),0,MAX(0,'Start Here'!$B$7-D458))</f>
        <v/>
      </c>
      <c r="H458" s="74" t="n"/>
    </row>
    <row r="459">
      <c r="A459" s="57" t="n"/>
      <c r="B459" s="72" t="n"/>
      <c r="C459" s="115" t="n"/>
      <c r="D459" s="115" t="n"/>
      <c r="E459" s="124" t="n"/>
      <c r="F459" s="57" t="n"/>
      <c r="G459" s="76">
        <f>IF(OR(D459="",F459="",F459="Paid",F459="Draft"),0,MAX(0,'Start Here'!$B$7-D459))</f>
        <v/>
      </c>
      <c r="H459" s="72" t="n"/>
    </row>
    <row r="460">
      <c r="A460" s="61" t="n"/>
      <c r="B460" s="74" t="n"/>
      <c r="C460" s="118" t="n"/>
      <c r="D460" s="118" t="n"/>
      <c r="E460" s="125" t="n"/>
      <c r="F460" s="61" t="n"/>
      <c r="G460" s="77">
        <f>IF(OR(D460="",F460="",F460="Paid",F460="Draft"),0,MAX(0,'Start Here'!$B$7-D460))</f>
        <v/>
      </c>
      <c r="H460" s="74" t="n"/>
    </row>
    <row r="461">
      <c r="A461" s="57" t="n"/>
      <c r="B461" s="72" t="n"/>
      <c r="C461" s="115" t="n"/>
      <c r="D461" s="115" t="n"/>
      <c r="E461" s="124" t="n"/>
      <c r="F461" s="57" t="n"/>
      <c r="G461" s="76">
        <f>IF(OR(D461="",F461="",F461="Paid",F461="Draft"),0,MAX(0,'Start Here'!$B$7-D461))</f>
        <v/>
      </c>
      <c r="H461" s="72" t="n"/>
    </row>
    <row r="462">
      <c r="A462" s="61" t="n"/>
      <c r="B462" s="74" t="n"/>
      <c r="C462" s="118" t="n"/>
      <c r="D462" s="118" t="n"/>
      <c r="E462" s="125" t="n"/>
      <c r="F462" s="61" t="n"/>
      <c r="G462" s="77">
        <f>IF(OR(D462="",F462="",F462="Paid",F462="Draft"),0,MAX(0,'Start Here'!$B$7-D462))</f>
        <v/>
      </c>
      <c r="H462" s="74" t="n"/>
    </row>
    <row r="463">
      <c r="A463" s="57" t="n"/>
      <c r="B463" s="72" t="n"/>
      <c r="C463" s="115" t="n"/>
      <c r="D463" s="115" t="n"/>
      <c r="E463" s="124" t="n"/>
      <c r="F463" s="57" t="n"/>
      <c r="G463" s="76">
        <f>IF(OR(D463="",F463="",F463="Paid",F463="Draft"),0,MAX(0,'Start Here'!$B$7-D463))</f>
        <v/>
      </c>
      <c r="H463" s="72" t="n"/>
    </row>
    <row r="464">
      <c r="A464" s="61" t="n"/>
      <c r="B464" s="74" t="n"/>
      <c r="C464" s="118" t="n"/>
      <c r="D464" s="118" t="n"/>
      <c r="E464" s="125" t="n"/>
      <c r="F464" s="61" t="n"/>
      <c r="G464" s="77">
        <f>IF(OR(D464="",F464="",F464="Paid",F464="Draft"),0,MAX(0,'Start Here'!$B$7-D464))</f>
        <v/>
      </c>
      <c r="H464" s="74" t="n"/>
    </row>
    <row r="465">
      <c r="A465" s="57" t="n"/>
      <c r="B465" s="72" t="n"/>
      <c r="C465" s="115" t="n"/>
      <c r="D465" s="115" t="n"/>
      <c r="E465" s="124" t="n"/>
      <c r="F465" s="57" t="n"/>
      <c r="G465" s="76">
        <f>IF(OR(D465="",F465="",F465="Paid",F465="Draft"),0,MAX(0,'Start Here'!$B$7-D465))</f>
        <v/>
      </c>
      <c r="H465" s="72" t="n"/>
    </row>
    <row r="466">
      <c r="A466" s="61" t="n"/>
      <c r="B466" s="74" t="n"/>
      <c r="C466" s="118" t="n"/>
      <c r="D466" s="118" t="n"/>
      <c r="E466" s="125" t="n"/>
      <c r="F466" s="61" t="n"/>
      <c r="G466" s="77">
        <f>IF(OR(D466="",F466="",F466="Paid",F466="Draft"),0,MAX(0,'Start Here'!$B$7-D466))</f>
        <v/>
      </c>
      <c r="H466" s="74" t="n"/>
    </row>
    <row r="467">
      <c r="A467" s="57" t="n"/>
      <c r="B467" s="72" t="n"/>
      <c r="C467" s="115" t="n"/>
      <c r="D467" s="115" t="n"/>
      <c r="E467" s="124" t="n"/>
      <c r="F467" s="57" t="n"/>
      <c r="G467" s="76">
        <f>IF(OR(D467="",F467="",F467="Paid",F467="Draft"),0,MAX(0,'Start Here'!$B$7-D467))</f>
        <v/>
      </c>
      <c r="H467" s="72" t="n"/>
    </row>
    <row r="468">
      <c r="A468" s="61" t="n"/>
      <c r="B468" s="74" t="n"/>
      <c r="C468" s="118" t="n"/>
      <c r="D468" s="118" t="n"/>
      <c r="E468" s="125" t="n"/>
      <c r="F468" s="61" t="n"/>
      <c r="G468" s="77">
        <f>IF(OR(D468="",F468="",F468="Paid",F468="Draft"),0,MAX(0,'Start Here'!$B$7-D468))</f>
        <v/>
      </c>
      <c r="H468" s="74" t="n"/>
    </row>
    <row r="469">
      <c r="A469" s="57" t="n"/>
      <c r="B469" s="72" t="n"/>
      <c r="C469" s="115" t="n"/>
      <c r="D469" s="115" t="n"/>
      <c r="E469" s="124" t="n"/>
      <c r="F469" s="57" t="n"/>
      <c r="G469" s="76">
        <f>IF(OR(D469="",F469="",F469="Paid",F469="Draft"),0,MAX(0,'Start Here'!$B$7-D469))</f>
        <v/>
      </c>
      <c r="H469" s="72" t="n"/>
    </row>
    <row r="470">
      <c r="A470" s="61" t="n"/>
      <c r="B470" s="74" t="n"/>
      <c r="C470" s="118" t="n"/>
      <c r="D470" s="118" t="n"/>
      <c r="E470" s="125" t="n"/>
      <c r="F470" s="61" t="n"/>
      <c r="G470" s="77">
        <f>IF(OR(D470="",F470="",F470="Paid",F470="Draft"),0,MAX(0,'Start Here'!$B$7-D470))</f>
        <v/>
      </c>
      <c r="H470" s="74" t="n"/>
    </row>
    <row r="471">
      <c r="A471" s="57" t="n"/>
      <c r="B471" s="72" t="n"/>
      <c r="C471" s="115" t="n"/>
      <c r="D471" s="115" t="n"/>
      <c r="E471" s="124" t="n"/>
      <c r="F471" s="57" t="n"/>
      <c r="G471" s="76">
        <f>IF(OR(D471="",F471="",F471="Paid",F471="Draft"),0,MAX(0,'Start Here'!$B$7-D471))</f>
        <v/>
      </c>
      <c r="H471" s="72" t="n"/>
    </row>
    <row r="472">
      <c r="A472" s="61" t="n"/>
      <c r="B472" s="74" t="n"/>
      <c r="C472" s="118" t="n"/>
      <c r="D472" s="118" t="n"/>
      <c r="E472" s="125" t="n"/>
      <c r="F472" s="61" t="n"/>
      <c r="G472" s="77">
        <f>IF(OR(D472="",F472="",F472="Paid",F472="Draft"),0,MAX(0,'Start Here'!$B$7-D472))</f>
        <v/>
      </c>
      <c r="H472" s="74" t="n"/>
    </row>
    <row r="473">
      <c r="A473" s="57" t="n"/>
      <c r="B473" s="72" t="n"/>
      <c r="C473" s="115" t="n"/>
      <c r="D473" s="115" t="n"/>
      <c r="E473" s="124" t="n"/>
      <c r="F473" s="57" t="n"/>
      <c r="G473" s="76">
        <f>IF(OR(D473="",F473="",F473="Paid",F473="Draft"),0,MAX(0,'Start Here'!$B$7-D473))</f>
        <v/>
      </c>
      <c r="H473" s="72" t="n"/>
    </row>
    <row r="474">
      <c r="A474" s="61" t="n"/>
      <c r="B474" s="74" t="n"/>
      <c r="C474" s="118" t="n"/>
      <c r="D474" s="118" t="n"/>
      <c r="E474" s="125" t="n"/>
      <c r="F474" s="61" t="n"/>
      <c r="G474" s="77">
        <f>IF(OR(D474="",F474="",F474="Paid",F474="Draft"),0,MAX(0,'Start Here'!$B$7-D474))</f>
        <v/>
      </c>
      <c r="H474" s="74" t="n"/>
    </row>
    <row r="475">
      <c r="A475" s="57" t="n"/>
      <c r="B475" s="72" t="n"/>
      <c r="C475" s="115" t="n"/>
      <c r="D475" s="115" t="n"/>
      <c r="E475" s="124" t="n"/>
      <c r="F475" s="57" t="n"/>
      <c r="G475" s="76">
        <f>IF(OR(D475="",F475="",F475="Paid",F475="Draft"),0,MAX(0,'Start Here'!$B$7-D475))</f>
        <v/>
      </c>
      <c r="H475" s="72" t="n"/>
    </row>
    <row r="476">
      <c r="A476" s="61" t="n"/>
      <c r="B476" s="74" t="n"/>
      <c r="C476" s="118" t="n"/>
      <c r="D476" s="118" t="n"/>
      <c r="E476" s="125" t="n"/>
      <c r="F476" s="61" t="n"/>
      <c r="G476" s="77">
        <f>IF(OR(D476="",F476="",F476="Paid",F476="Draft"),0,MAX(0,'Start Here'!$B$7-D476))</f>
        <v/>
      </c>
      <c r="H476" s="74" t="n"/>
    </row>
    <row r="477">
      <c r="A477" s="57" t="n"/>
      <c r="B477" s="72" t="n"/>
      <c r="C477" s="115" t="n"/>
      <c r="D477" s="115" t="n"/>
      <c r="E477" s="124" t="n"/>
      <c r="F477" s="57" t="n"/>
      <c r="G477" s="76">
        <f>IF(OR(D477="",F477="",F477="Paid",F477="Draft"),0,MAX(0,'Start Here'!$B$7-D477))</f>
        <v/>
      </c>
      <c r="H477" s="72" t="n"/>
    </row>
    <row r="478">
      <c r="A478" s="61" t="n"/>
      <c r="B478" s="74" t="n"/>
      <c r="C478" s="118" t="n"/>
      <c r="D478" s="118" t="n"/>
      <c r="E478" s="125" t="n"/>
      <c r="F478" s="61" t="n"/>
      <c r="G478" s="77">
        <f>IF(OR(D478="",F478="",F478="Paid",F478="Draft"),0,MAX(0,'Start Here'!$B$7-D478))</f>
        <v/>
      </c>
      <c r="H478" s="74" t="n"/>
    </row>
    <row r="479">
      <c r="A479" s="57" t="n"/>
      <c r="B479" s="72" t="n"/>
      <c r="C479" s="115" t="n"/>
      <c r="D479" s="115" t="n"/>
      <c r="E479" s="124" t="n"/>
      <c r="F479" s="57" t="n"/>
      <c r="G479" s="76">
        <f>IF(OR(D479="",F479="",F479="Paid",F479="Draft"),0,MAX(0,'Start Here'!$B$7-D479))</f>
        <v/>
      </c>
      <c r="H479" s="72" t="n"/>
    </row>
    <row r="480">
      <c r="A480" s="61" t="n"/>
      <c r="B480" s="74" t="n"/>
      <c r="C480" s="118" t="n"/>
      <c r="D480" s="118" t="n"/>
      <c r="E480" s="125" t="n"/>
      <c r="F480" s="61" t="n"/>
      <c r="G480" s="77">
        <f>IF(OR(D480="",F480="",F480="Paid",F480="Draft"),0,MAX(0,'Start Here'!$B$7-D480))</f>
        <v/>
      </c>
      <c r="H480" s="74" t="n"/>
    </row>
    <row r="481">
      <c r="A481" s="57" t="n"/>
      <c r="B481" s="72" t="n"/>
      <c r="C481" s="115" t="n"/>
      <c r="D481" s="115" t="n"/>
      <c r="E481" s="124" t="n"/>
      <c r="F481" s="57" t="n"/>
      <c r="G481" s="76">
        <f>IF(OR(D481="",F481="",F481="Paid",F481="Draft"),0,MAX(0,'Start Here'!$B$7-D481))</f>
        <v/>
      </c>
      <c r="H481" s="72" t="n"/>
    </row>
    <row r="482">
      <c r="A482" s="61" t="n"/>
      <c r="B482" s="74" t="n"/>
      <c r="C482" s="118" t="n"/>
      <c r="D482" s="118" t="n"/>
      <c r="E482" s="125" t="n"/>
      <c r="F482" s="61" t="n"/>
      <c r="G482" s="77">
        <f>IF(OR(D482="",F482="",F482="Paid",F482="Draft"),0,MAX(0,'Start Here'!$B$7-D482))</f>
        <v/>
      </c>
      <c r="H482" s="74" t="n"/>
    </row>
    <row r="483">
      <c r="A483" s="57" t="n"/>
      <c r="B483" s="72" t="n"/>
      <c r="C483" s="115" t="n"/>
      <c r="D483" s="115" t="n"/>
      <c r="E483" s="124" t="n"/>
      <c r="F483" s="57" t="n"/>
      <c r="G483" s="76">
        <f>IF(OR(D483="",F483="",F483="Paid",F483="Draft"),0,MAX(0,'Start Here'!$B$7-D483))</f>
        <v/>
      </c>
      <c r="H483" s="72" t="n"/>
    </row>
    <row r="484">
      <c r="A484" s="61" t="n"/>
      <c r="B484" s="74" t="n"/>
      <c r="C484" s="118" t="n"/>
      <c r="D484" s="118" t="n"/>
      <c r="E484" s="125" t="n"/>
      <c r="F484" s="61" t="n"/>
      <c r="G484" s="77">
        <f>IF(OR(D484="",F484="",F484="Paid",F484="Draft"),0,MAX(0,'Start Here'!$B$7-D484))</f>
        <v/>
      </c>
      <c r="H484" s="74" t="n"/>
    </row>
    <row r="485">
      <c r="A485" s="57" t="n"/>
      <c r="B485" s="72" t="n"/>
      <c r="C485" s="115" t="n"/>
      <c r="D485" s="115" t="n"/>
      <c r="E485" s="124" t="n"/>
      <c r="F485" s="57" t="n"/>
      <c r="G485" s="76">
        <f>IF(OR(D485="",F485="",F485="Paid",F485="Draft"),0,MAX(0,'Start Here'!$B$7-D485))</f>
        <v/>
      </c>
      <c r="H485" s="72" t="n"/>
    </row>
    <row r="486">
      <c r="A486" s="61" t="n"/>
      <c r="B486" s="74" t="n"/>
      <c r="C486" s="118" t="n"/>
      <c r="D486" s="118" t="n"/>
      <c r="E486" s="125" t="n"/>
      <c r="F486" s="61" t="n"/>
      <c r="G486" s="77">
        <f>IF(OR(D486="",F486="",F486="Paid",F486="Draft"),0,MAX(0,'Start Here'!$B$7-D486))</f>
        <v/>
      </c>
      <c r="H486" s="74" t="n"/>
    </row>
    <row r="487">
      <c r="A487" s="57" t="n"/>
      <c r="B487" s="72" t="n"/>
      <c r="C487" s="115" t="n"/>
      <c r="D487" s="115" t="n"/>
      <c r="E487" s="124" t="n"/>
      <c r="F487" s="57" t="n"/>
      <c r="G487" s="76">
        <f>IF(OR(D487="",F487="",F487="Paid",F487="Draft"),0,MAX(0,'Start Here'!$B$7-D487))</f>
        <v/>
      </c>
      <c r="H487" s="72" t="n"/>
    </row>
    <row r="488">
      <c r="A488" s="61" t="n"/>
      <c r="B488" s="74" t="n"/>
      <c r="C488" s="118" t="n"/>
      <c r="D488" s="118" t="n"/>
      <c r="E488" s="125" t="n"/>
      <c r="F488" s="61" t="n"/>
      <c r="G488" s="77">
        <f>IF(OR(D488="",F488="",F488="Paid",F488="Draft"),0,MAX(0,'Start Here'!$B$7-D488))</f>
        <v/>
      </c>
      <c r="H488" s="74" t="n"/>
    </row>
    <row r="489">
      <c r="A489" s="57" t="n"/>
      <c r="B489" s="72" t="n"/>
      <c r="C489" s="115" t="n"/>
      <c r="D489" s="115" t="n"/>
      <c r="E489" s="124" t="n"/>
      <c r="F489" s="57" t="n"/>
      <c r="G489" s="76">
        <f>IF(OR(D489="",F489="",F489="Paid",F489="Draft"),0,MAX(0,'Start Here'!$B$7-D489))</f>
        <v/>
      </c>
      <c r="H489" s="72" t="n"/>
    </row>
    <row r="490">
      <c r="A490" s="61" t="n"/>
      <c r="B490" s="74" t="n"/>
      <c r="C490" s="118" t="n"/>
      <c r="D490" s="118" t="n"/>
      <c r="E490" s="125" t="n"/>
      <c r="F490" s="61" t="n"/>
      <c r="G490" s="77">
        <f>IF(OR(D490="",F490="",F490="Paid",F490="Draft"),0,MAX(0,'Start Here'!$B$7-D490))</f>
        <v/>
      </c>
      <c r="H490" s="74" t="n"/>
    </row>
    <row r="491">
      <c r="A491" s="57" t="n"/>
      <c r="B491" s="72" t="n"/>
      <c r="C491" s="115" t="n"/>
      <c r="D491" s="115" t="n"/>
      <c r="E491" s="124" t="n"/>
      <c r="F491" s="57" t="n"/>
      <c r="G491" s="76">
        <f>IF(OR(D491="",F491="",F491="Paid",F491="Draft"),0,MAX(0,'Start Here'!$B$7-D491))</f>
        <v/>
      </c>
      <c r="H491" s="72" t="n"/>
    </row>
    <row r="492">
      <c r="A492" s="61" t="n"/>
      <c r="B492" s="74" t="n"/>
      <c r="C492" s="118" t="n"/>
      <c r="D492" s="118" t="n"/>
      <c r="E492" s="125" t="n"/>
      <c r="F492" s="61" t="n"/>
      <c r="G492" s="77">
        <f>IF(OR(D492="",F492="",F492="Paid",F492="Draft"),0,MAX(0,'Start Here'!$B$7-D492))</f>
        <v/>
      </c>
      <c r="H492" s="74" t="n"/>
    </row>
    <row r="493">
      <c r="A493" s="57" t="n"/>
      <c r="B493" s="72" t="n"/>
      <c r="C493" s="115" t="n"/>
      <c r="D493" s="115" t="n"/>
      <c r="E493" s="124" t="n"/>
      <c r="F493" s="57" t="n"/>
      <c r="G493" s="76">
        <f>IF(OR(D493="",F493="",F493="Paid",F493="Draft"),0,MAX(0,'Start Here'!$B$7-D493))</f>
        <v/>
      </c>
      <c r="H493" s="72" t="n"/>
    </row>
    <row r="494">
      <c r="A494" s="61" t="n"/>
      <c r="B494" s="74" t="n"/>
      <c r="C494" s="118" t="n"/>
      <c r="D494" s="118" t="n"/>
      <c r="E494" s="125" t="n"/>
      <c r="F494" s="61" t="n"/>
      <c r="G494" s="77">
        <f>IF(OR(D494="",F494="",F494="Paid",F494="Draft"),0,MAX(0,'Start Here'!$B$7-D494))</f>
        <v/>
      </c>
      <c r="H494" s="74" t="n"/>
    </row>
    <row r="495">
      <c r="A495" s="57" t="n"/>
      <c r="B495" s="72" t="n"/>
      <c r="C495" s="115" t="n"/>
      <c r="D495" s="115" t="n"/>
      <c r="E495" s="124" t="n"/>
      <c r="F495" s="57" t="n"/>
      <c r="G495" s="76">
        <f>IF(OR(D495="",F495="",F495="Paid",F495="Draft"),0,MAX(0,'Start Here'!$B$7-D495))</f>
        <v/>
      </c>
      <c r="H495" s="72" t="n"/>
    </row>
    <row r="496">
      <c r="A496" s="61" t="n"/>
      <c r="B496" s="74" t="n"/>
      <c r="C496" s="118" t="n"/>
      <c r="D496" s="118" t="n"/>
      <c r="E496" s="125" t="n"/>
      <c r="F496" s="61" t="n"/>
      <c r="G496" s="77">
        <f>IF(OR(D496="",F496="",F496="Paid",F496="Draft"),0,MAX(0,'Start Here'!$B$7-D496))</f>
        <v/>
      </c>
      <c r="H496" s="74" t="n"/>
    </row>
    <row r="497">
      <c r="A497" s="57" t="n"/>
      <c r="B497" s="72" t="n"/>
      <c r="C497" s="115" t="n"/>
      <c r="D497" s="115" t="n"/>
      <c r="E497" s="124" t="n"/>
      <c r="F497" s="57" t="n"/>
      <c r="G497" s="76">
        <f>IF(OR(D497="",F497="",F497="Paid",F497="Draft"),0,MAX(0,'Start Here'!$B$7-D497))</f>
        <v/>
      </c>
      <c r="H497" s="72" t="n"/>
    </row>
    <row r="498">
      <c r="A498" s="61" t="n"/>
      <c r="B498" s="74" t="n"/>
      <c r="C498" s="118" t="n"/>
      <c r="D498" s="118" t="n"/>
      <c r="E498" s="125" t="n"/>
      <c r="F498" s="61" t="n"/>
      <c r="G498" s="77">
        <f>IF(OR(D498="",F498="",F498="Paid",F498="Draft"),0,MAX(0,'Start Here'!$B$7-D498))</f>
        <v/>
      </c>
      <c r="H498" s="74" t="n"/>
    </row>
    <row r="499">
      <c r="A499" s="57" t="n"/>
      <c r="B499" s="72" t="n"/>
      <c r="C499" s="115" t="n"/>
      <c r="D499" s="115" t="n"/>
      <c r="E499" s="124" t="n"/>
      <c r="F499" s="57" t="n"/>
      <c r="G499" s="76">
        <f>IF(OR(D499="",F499="",F499="Paid",F499="Draft"),0,MAX(0,'Start Here'!$B$7-D499))</f>
        <v/>
      </c>
      <c r="H499" s="72" t="n"/>
    </row>
    <row r="500">
      <c r="A500" s="61" t="n"/>
      <c r="B500" s="74" t="n"/>
      <c r="C500" s="118" t="n"/>
      <c r="D500" s="118" t="n"/>
      <c r="E500" s="125" t="n"/>
      <c r="F500" s="61" t="n"/>
      <c r="G500" s="77">
        <f>IF(OR(D500="",F500="",F500="Paid",F500="Draft"),0,MAX(0,'Start Here'!$B$7-D500))</f>
        <v/>
      </c>
      <c r="H500" s="74" t="n"/>
    </row>
    <row r="501">
      <c r="A501" s="57" t="n"/>
      <c r="B501" s="72" t="n"/>
      <c r="C501" s="115" t="n"/>
      <c r="D501" s="115" t="n"/>
      <c r="E501" s="124" t="n"/>
      <c r="F501" s="57" t="n"/>
      <c r="G501" s="76">
        <f>IF(OR(D501="",F501="",F501="Paid",F501="Draft"),0,MAX(0,'Start Here'!$B$7-D501))</f>
        <v/>
      </c>
      <c r="H501" s="72" t="n"/>
    </row>
    <row r="502">
      <c r="A502" s="61" t="n"/>
      <c r="B502" s="74" t="n"/>
      <c r="C502" s="118" t="n"/>
      <c r="D502" s="118" t="n"/>
      <c r="E502" s="125" t="n"/>
      <c r="F502" s="61" t="n"/>
      <c r="G502" s="77">
        <f>IF(OR(D502="",F502="",F502="Paid",F502="Draft"),0,MAX(0,'Start Here'!$B$7-D502))</f>
        <v/>
      </c>
      <c r="H502" s="74" t="n"/>
    </row>
  </sheetData>
  <autoFilter ref="A2:H502"/>
  <mergeCells count="1">
    <mergeCell ref="A1:H1"/>
  </mergeCells>
  <conditionalFormatting sqref="F3:F502">
    <cfRule type="expression" priority="1" dxfId="0">
      <formula>$F3="Overdue"</formula>
    </cfRule>
    <cfRule type="expression" priority="3" dxfId="1">
      <formula>$F3="Paid"</formula>
    </cfRule>
  </conditionalFormatting>
  <conditionalFormatting sqref="G3:G502">
    <cfRule type="cellIs" priority="2" operator="greaterThan" dxfId="0">
      <formula>0</formula>
    </cfRule>
  </conditionalFormatting>
  <dataValidations count="2">
    <dataValidation sqref="B3:B502" showDropDown="0" showInputMessage="0" showErrorMessage="0" allowBlank="1" type="list">
      <formula1>=List_Clients</formula1>
    </dataValidation>
    <dataValidation sqref="F3:F502" showDropDown="0" showInputMessage="0" showErrorMessage="0" allowBlank="1" type="list">
      <formula1>=List_Status</formula1>
    </dataValidation>
  </dataValidations>
  <printOptions horizontalCentered="1"/>
  <pageMargins left="0.5" right="0.5" top="0.6" bottom="0.6" header="0.25" footer="0.25"/>
  <pageSetup orientation="landscape" paperSize="1" fitToHeight="0" fitToWidth="1"/>
  <headerFooter>
    <oddHeader>&amp;LInvoices</oddHeader>
    <oddFooter>&amp;LPersonal recordkeeping calculator  ·  Not tax advice&amp;RPage &amp;P of &amp;N</oddFooter>
    <evenHeader/>
    <evenFooter/>
    <firstHeader/>
    <firstFooter/>
  </headerFooter>
</worksheet>
</file>

<file path=xl/worksheets/sheet5.xml><?xml version="1.0" encoding="utf-8"?>
<worksheet xmlns="http://schemas.openxmlformats.org/spreadsheetml/2006/main">
  <sheetPr>
    <tabColor rgb="004A5568"/>
    <outlinePr summaryBelow="1" summaryRight="1"/>
    <pageSetUpPr fitToPage="1"/>
  </sheetPr>
  <dimension ref="A1:F502"/>
  <sheetViews>
    <sheetView showGridLines="0" workbookViewId="0">
      <pane ySplit="2" topLeftCell="A3" activePane="bottomLeft" state="frozen"/>
      <selection pane="bottomLeft" activeCell="A1" sqref="A1"/>
    </sheetView>
  </sheetViews>
  <sheetFormatPr baseColWidth="8" defaultRowHeight="15"/>
  <cols>
    <col width="14" customWidth="1" min="1" max="1"/>
    <col width="28" customWidth="1" min="2" max="2"/>
    <col width="26" customWidth="1" min="3" max="3"/>
    <col width="14" customWidth="1" min="4" max="4"/>
    <col width="14" customWidth="1" min="5" max="5"/>
    <col width="44" customWidth="1" min="6" max="6"/>
  </cols>
  <sheetData>
    <row r="1" ht="24" customHeight="1">
      <c r="A1" s="1" t="inlineStr">
        <is>
          <t>EXPENSES   ·   Spending  ·  Common freelance categories (not official IRS categories)  ·  Dashboard sums column D</t>
        </is>
      </c>
    </row>
    <row r="2" ht="20" customHeight="1">
      <c r="A2" s="54" t="inlineStr">
        <is>
          <t>Date</t>
        </is>
      </c>
      <c r="B2" s="54" t="inlineStr">
        <is>
          <t>Vendor</t>
        </is>
      </c>
      <c r="C2" s="54" t="inlineStr">
        <is>
          <t>Category</t>
        </is>
      </c>
      <c r="D2" s="54" t="inlineStr">
        <is>
          <t>Amount</t>
        </is>
      </c>
      <c r="E2" s="54" t="inlineStr">
        <is>
          <t>Deductible?</t>
        </is>
      </c>
      <c r="F2" s="54" t="inlineStr">
        <is>
          <t>Notes</t>
        </is>
      </c>
    </row>
    <row r="3">
      <c r="A3" s="115" t="n">
        <v>46030</v>
      </c>
      <c r="B3" s="72" t="inlineStr">
        <is>
          <t>Adobe Creative Cloud</t>
        </is>
      </c>
      <c r="C3" s="57" t="inlineStr">
        <is>
          <t>Software/subscriptions</t>
        </is>
      </c>
      <c r="D3" s="124" t="n">
        <v>59.99</v>
      </c>
      <c r="E3" s="57" t="inlineStr">
        <is>
          <t>Yes</t>
        </is>
      </c>
      <c r="F3" s="72" t="inlineStr">
        <is>
          <t>Monthly design suite</t>
        </is>
      </c>
    </row>
    <row r="4">
      <c r="A4" s="118" t="n">
        <v>46044</v>
      </c>
      <c r="B4" s="74" t="inlineStr">
        <is>
          <t>Harbor Cowork</t>
        </is>
      </c>
      <c r="C4" s="61" t="inlineStr">
        <is>
          <t>Office</t>
        </is>
      </c>
      <c r="D4" s="125" t="n">
        <v>80</v>
      </c>
      <c r="E4" s="61" t="inlineStr">
        <is>
          <t>Yes</t>
        </is>
      </c>
      <c r="F4" s="74" t="inlineStr">
        <is>
          <t>Two day-passes, client weeks</t>
        </is>
      </c>
    </row>
    <row r="5">
      <c r="A5" s="115" t="n">
        <v>46067</v>
      </c>
      <c r="B5" s="72" t="inlineStr">
        <is>
          <t>Meta Ads</t>
        </is>
      </c>
      <c r="C5" s="57" t="inlineStr">
        <is>
          <t>Advertising</t>
        </is>
      </c>
      <c r="D5" s="124" t="n">
        <v>175</v>
      </c>
      <c r="E5" s="57" t="inlineStr">
        <is>
          <t>Yes</t>
        </is>
      </c>
      <c r="F5" s="72" t="inlineStr">
        <is>
          <t>Portfolio promo test</t>
        </is>
      </c>
    </row>
    <row r="6">
      <c r="A6" s="118" t="n">
        <v>46085</v>
      </c>
      <c r="B6" s="74" t="inlineStr">
        <is>
          <t>Amtrak</t>
        </is>
      </c>
      <c r="C6" s="61" t="inlineStr">
        <is>
          <t>Travel</t>
        </is>
      </c>
      <c r="D6" s="125" t="n">
        <v>128</v>
      </c>
      <c r="E6" s="61" t="inlineStr">
        <is>
          <t>Yes</t>
        </is>
      </c>
      <c r="F6" s="74" t="inlineStr">
        <is>
          <t>Client workshop, Northeast</t>
        </is>
      </c>
    </row>
    <row r="7">
      <c r="A7" s="115" t="n">
        <v>46085</v>
      </c>
      <c r="B7" s="72" t="inlineStr">
        <is>
          <t>Maple &amp; Main</t>
        </is>
      </c>
      <c r="C7" s="57" t="inlineStr">
        <is>
          <t>Meals</t>
        </is>
      </c>
      <c r="D7" s="124" t="n">
        <v>64</v>
      </c>
      <c r="E7" s="57" t="inlineStr">
        <is>
          <t>Yes</t>
        </is>
      </c>
      <c r="F7" s="72" t="inlineStr">
        <is>
          <t>Client lunch — see Start Here meals note</t>
        </is>
      </c>
    </row>
    <row r="8">
      <c r="A8" s="118" t="n">
        <v>46124</v>
      </c>
      <c r="B8" s="74" t="inlineStr">
        <is>
          <t>Figma</t>
        </is>
      </c>
      <c r="C8" s="61" t="inlineStr">
        <is>
          <t>Software/subscriptions</t>
        </is>
      </c>
      <c r="D8" s="125" t="n">
        <v>144</v>
      </c>
      <c r="E8" s="61" t="inlineStr">
        <is>
          <t>Yes</t>
        </is>
      </c>
      <c r="F8" s="74" t="inlineStr">
        <is>
          <t>Annual professional plan</t>
        </is>
      </c>
    </row>
    <row r="9">
      <c r="A9" s="115" t="n">
        <v>46153</v>
      </c>
      <c r="B9" s="72" t="inlineStr">
        <is>
          <t>Rivera Tax Studio</t>
        </is>
      </c>
      <c r="C9" s="57" t="inlineStr">
        <is>
          <t>Professional services</t>
        </is>
      </c>
      <c r="D9" s="124" t="n">
        <v>375</v>
      </c>
      <c r="E9" s="57" t="inlineStr">
        <is>
          <t>Yes</t>
        </is>
      </c>
      <c r="F9" s="72" t="inlineStr">
        <is>
          <t>Bookkeeping check-in (not affiliated)</t>
        </is>
      </c>
    </row>
    <row r="10">
      <c r="A10" s="118" t="n">
        <v>46176</v>
      </c>
      <c r="B10" s="74" t="inlineStr">
        <is>
          <t>Stripe</t>
        </is>
      </c>
      <c r="C10" s="61" t="inlineStr">
        <is>
          <t>Bank fees</t>
        </is>
      </c>
      <c r="D10" s="125" t="n">
        <v>47.82</v>
      </c>
      <c r="E10" s="61" t="inlineStr">
        <is>
          <t>Yes</t>
        </is>
      </c>
      <c r="F10" s="74" t="inlineStr">
        <is>
          <t>Card processing fees</t>
        </is>
      </c>
    </row>
    <row r="11">
      <c r="A11" s="115" t="n">
        <v>46222</v>
      </c>
      <c r="B11" s="72" t="inlineStr">
        <is>
          <t>Desk &amp; Field Supply</t>
        </is>
      </c>
      <c r="C11" s="57" t="inlineStr">
        <is>
          <t>Equipment</t>
        </is>
      </c>
      <c r="D11" s="124" t="n">
        <v>219</v>
      </c>
      <c r="E11" s="57" t="inlineStr">
        <is>
          <t>Yes</t>
        </is>
      </c>
      <c r="F11" s="72" t="inlineStr">
        <is>
          <t>Monitor arm + lamp</t>
        </is>
      </c>
    </row>
    <row r="12">
      <c r="A12" s="118" t="n">
        <v>46236</v>
      </c>
      <c r="B12" s="74" t="inlineStr">
        <is>
          <t>Lane Assist</t>
        </is>
      </c>
      <c r="C12" s="61" t="inlineStr">
        <is>
          <t>Contract labor</t>
        </is>
      </c>
      <c r="D12" s="125" t="n">
        <v>420</v>
      </c>
      <c r="E12" s="61" t="inlineStr">
        <is>
          <t>Yes</t>
        </is>
      </c>
      <c r="F12" s="74" t="inlineStr">
        <is>
          <t>Admin / inbox support</t>
        </is>
      </c>
    </row>
    <row r="13">
      <c r="A13" s="115" t="n"/>
      <c r="B13" s="72" t="n"/>
      <c r="C13" s="57" t="n"/>
      <c r="D13" s="124" t="n"/>
      <c r="E13" s="57" t="n"/>
      <c r="F13" s="72" t="n"/>
    </row>
    <row r="14">
      <c r="A14" s="118" t="n"/>
      <c r="B14" s="74" t="n"/>
      <c r="C14" s="61" t="n"/>
      <c r="D14" s="125" t="n"/>
      <c r="E14" s="61" t="n"/>
      <c r="F14" s="74" t="n"/>
    </row>
    <row r="15">
      <c r="A15" s="115" t="n"/>
      <c r="B15" s="72" t="n"/>
      <c r="C15" s="57" t="n"/>
      <c r="D15" s="124" t="n"/>
      <c r="E15" s="57" t="n"/>
      <c r="F15" s="72" t="n"/>
    </row>
    <row r="16">
      <c r="A16" s="118" t="n"/>
      <c r="B16" s="74" t="n"/>
      <c r="C16" s="61" t="n"/>
      <c r="D16" s="125" t="n"/>
      <c r="E16" s="61" t="n"/>
      <c r="F16" s="74" t="n"/>
    </row>
    <row r="17">
      <c r="A17" s="115" t="n"/>
      <c r="B17" s="72" t="n"/>
      <c r="C17" s="57" t="n"/>
      <c r="D17" s="124" t="n"/>
      <c r="E17" s="57" t="n"/>
      <c r="F17" s="72" t="n"/>
    </row>
    <row r="18">
      <c r="A18" s="118" t="n"/>
      <c r="B18" s="74" t="n"/>
      <c r="C18" s="61" t="n"/>
      <c r="D18" s="125" t="n"/>
      <c r="E18" s="61" t="n"/>
      <c r="F18" s="74" t="n"/>
    </row>
    <row r="19">
      <c r="A19" s="115" t="n"/>
      <c r="B19" s="72" t="n"/>
      <c r="C19" s="57" t="n"/>
      <c r="D19" s="124" t="n"/>
      <c r="E19" s="57" t="n"/>
      <c r="F19" s="72" t="n"/>
    </row>
    <row r="20">
      <c r="A20" s="118" t="n"/>
      <c r="B20" s="74" t="n"/>
      <c r="C20" s="61" t="n"/>
      <c r="D20" s="125" t="n"/>
      <c r="E20" s="61" t="n"/>
      <c r="F20" s="74" t="n"/>
    </row>
    <row r="21">
      <c r="A21" s="115" t="n"/>
      <c r="B21" s="72" t="n"/>
      <c r="C21" s="57" t="n"/>
      <c r="D21" s="124" t="n"/>
      <c r="E21" s="57" t="n"/>
      <c r="F21" s="72" t="n"/>
    </row>
    <row r="22">
      <c r="A22" s="118" t="n"/>
      <c r="B22" s="74" t="n"/>
      <c r="C22" s="61" t="n"/>
      <c r="D22" s="125" t="n"/>
      <c r="E22" s="61" t="n"/>
      <c r="F22" s="74" t="n"/>
    </row>
    <row r="23">
      <c r="A23" s="115" t="n"/>
      <c r="B23" s="72" t="n"/>
      <c r="C23" s="57" t="n"/>
      <c r="D23" s="124" t="n"/>
      <c r="E23" s="57" t="n"/>
      <c r="F23" s="72" t="n"/>
    </row>
    <row r="24">
      <c r="A24" s="118" t="n"/>
      <c r="B24" s="74" t="n"/>
      <c r="C24" s="61" t="n"/>
      <c r="D24" s="125" t="n"/>
      <c r="E24" s="61" t="n"/>
      <c r="F24" s="74" t="n"/>
    </row>
    <row r="25">
      <c r="A25" s="115" t="n"/>
      <c r="B25" s="72" t="n"/>
      <c r="C25" s="57" t="n"/>
      <c r="D25" s="124" t="n"/>
      <c r="E25" s="57" t="n"/>
      <c r="F25" s="72" t="n"/>
    </row>
    <row r="26">
      <c r="A26" s="118" t="n"/>
      <c r="B26" s="74" t="n"/>
      <c r="C26" s="61" t="n"/>
      <c r="D26" s="125" t="n"/>
      <c r="E26" s="61" t="n"/>
      <c r="F26" s="74" t="n"/>
    </row>
    <row r="27">
      <c r="A27" s="115" t="n"/>
      <c r="B27" s="72" t="n"/>
      <c r="C27" s="57" t="n"/>
      <c r="D27" s="124" t="n"/>
      <c r="E27" s="57" t="n"/>
      <c r="F27" s="72" t="n"/>
    </row>
    <row r="28">
      <c r="A28" s="118" t="n"/>
      <c r="B28" s="74" t="n"/>
      <c r="C28" s="61" t="n"/>
      <c r="D28" s="125" t="n"/>
      <c r="E28" s="61" t="n"/>
      <c r="F28" s="74" t="n"/>
    </row>
    <row r="29">
      <c r="A29" s="115" t="n"/>
      <c r="B29" s="72" t="n"/>
      <c r="C29" s="57" t="n"/>
      <c r="D29" s="124" t="n"/>
      <c r="E29" s="57" t="n"/>
      <c r="F29" s="72" t="n"/>
    </row>
    <row r="30">
      <c r="A30" s="118" t="n"/>
      <c r="B30" s="74" t="n"/>
      <c r="C30" s="61" t="n"/>
      <c r="D30" s="125" t="n"/>
      <c r="E30" s="61" t="n"/>
      <c r="F30" s="74" t="n"/>
    </row>
    <row r="31">
      <c r="A31" s="115" t="n"/>
      <c r="B31" s="72" t="n"/>
      <c r="C31" s="57" t="n"/>
      <c r="D31" s="124" t="n"/>
      <c r="E31" s="57" t="n"/>
      <c r="F31" s="72" t="n"/>
    </row>
    <row r="32">
      <c r="A32" s="118" t="n"/>
      <c r="B32" s="74" t="n"/>
      <c r="C32" s="61" t="n"/>
      <c r="D32" s="125" t="n"/>
      <c r="E32" s="61" t="n"/>
      <c r="F32" s="74" t="n"/>
    </row>
    <row r="33">
      <c r="A33" s="115" t="n"/>
      <c r="B33" s="72" t="n"/>
      <c r="C33" s="57" t="n"/>
      <c r="D33" s="124" t="n"/>
      <c r="E33" s="57" t="n"/>
      <c r="F33" s="72" t="n"/>
    </row>
    <row r="34">
      <c r="A34" s="118" t="n"/>
      <c r="B34" s="74" t="n"/>
      <c r="C34" s="61" t="n"/>
      <c r="D34" s="125" t="n"/>
      <c r="E34" s="61" t="n"/>
      <c r="F34" s="74" t="n"/>
    </row>
    <row r="35">
      <c r="A35" s="115" t="n"/>
      <c r="B35" s="72" t="n"/>
      <c r="C35" s="57" t="n"/>
      <c r="D35" s="124" t="n"/>
      <c r="E35" s="57" t="n"/>
      <c r="F35" s="72" t="n"/>
    </row>
    <row r="36">
      <c r="A36" s="118" t="n"/>
      <c r="B36" s="74" t="n"/>
      <c r="C36" s="61" t="n"/>
      <c r="D36" s="125" t="n"/>
      <c r="E36" s="61" t="n"/>
      <c r="F36" s="74" t="n"/>
    </row>
    <row r="37">
      <c r="A37" s="115" t="n"/>
      <c r="B37" s="72" t="n"/>
      <c r="C37" s="57" t="n"/>
      <c r="D37" s="124" t="n"/>
      <c r="E37" s="57" t="n"/>
      <c r="F37" s="72" t="n"/>
    </row>
    <row r="38">
      <c r="A38" s="118" t="n"/>
      <c r="B38" s="74" t="n"/>
      <c r="C38" s="61" t="n"/>
      <c r="D38" s="125" t="n"/>
      <c r="E38" s="61" t="n"/>
      <c r="F38" s="74" t="n"/>
    </row>
    <row r="39">
      <c r="A39" s="115" t="n"/>
      <c r="B39" s="72" t="n"/>
      <c r="C39" s="57" t="n"/>
      <c r="D39" s="124" t="n"/>
      <c r="E39" s="57" t="n"/>
      <c r="F39" s="72" t="n"/>
    </row>
    <row r="40">
      <c r="A40" s="118" t="n"/>
      <c r="B40" s="74" t="n"/>
      <c r="C40" s="61" t="n"/>
      <c r="D40" s="125" t="n"/>
      <c r="E40" s="61" t="n"/>
      <c r="F40" s="74" t="n"/>
    </row>
    <row r="41">
      <c r="A41" s="115" t="n"/>
      <c r="B41" s="72" t="n"/>
      <c r="C41" s="57" t="n"/>
      <c r="D41" s="124" t="n"/>
      <c r="E41" s="57" t="n"/>
      <c r="F41" s="72" t="n"/>
    </row>
    <row r="42">
      <c r="A42" s="118" t="n"/>
      <c r="B42" s="74" t="n"/>
      <c r="C42" s="61" t="n"/>
      <c r="D42" s="125" t="n"/>
      <c r="E42" s="61" t="n"/>
      <c r="F42" s="74" t="n"/>
    </row>
    <row r="43">
      <c r="A43" s="115" t="n"/>
      <c r="B43" s="72" t="n"/>
      <c r="C43" s="57" t="n"/>
      <c r="D43" s="124" t="n"/>
      <c r="E43" s="57" t="n"/>
      <c r="F43" s="72" t="n"/>
    </row>
    <row r="44">
      <c r="A44" s="118" t="n"/>
      <c r="B44" s="74" t="n"/>
      <c r="C44" s="61" t="n"/>
      <c r="D44" s="125" t="n"/>
      <c r="E44" s="61" t="n"/>
      <c r="F44" s="74" t="n"/>
    </row>
    <row r="45">
      <c r="A45" s="115" t="n"/>
      <c r="B45" s="72" t="n"/>
      <c r="C45" s="57" t="n"/>
      <c r="D45" s="124" t="n"/>
      <c r="E45" s="57" t="n"/>
      <c r="F45" s="72" t="n"/>
    </row>
    <row r="46">
      <c r="A46" s="118" t="n"/>
      <c r="B46" s="74" t="n"/>
      <c r="C46" s="61" t="n"/>
      <c r="D46" s="125" t="n"/>
      <c r="E46" s="61" t="n"/>
      <c r="F46" s="74" t="n"/>
    </row>
    <row r="47">
      <c r="A47" s="115" t="n"/>
      <c r="B47" s="72" t="n"/>
      <c r="C47" s="57" t="n"/>
      <c r="D47" s="124" t="n"/>
      <c r="E47" s="57" t="n"/>
      <c r="F47" s="72" t="n"/>
    </row>
    <row r="48">
      <c r="A48" s="118" t="n"/>
      <c r="B48" s="74" t="n"/>
      <c r="C48" s="61" t="n"/>
      <c r="D48" s="125" t="n"/>
      <c r="E48" s="61" t="n"/>
      <c r="F48" s="74" t="n"/>
    </row>
    <row r="49">
      <c r="A49" s="115" t="n"/>
      <c r="B49" s="72" t="n"/>
      <c r="C49" s="57" t="n"/>
      <c r="D49" s="124" t="n"/>
      <c r="E49" s="57" t="n"/>
      <c r="F49" s="72" t="n"/>
    </row>
    <row r="50">
      <c r="A50" s="118" t="n"/>
      <c r="B50" s="74" t="n"/>
      <c r="C50" s="61" t="n"/>
      <c r="D50" s="125" t="n"/>
      <c r="E50" s="61" t="n"/>
      <c r="F50" s="74" t="n"/>
    </row>
    <row r="51">
      <c r="A51" s="115" t="n"/>
      <c r="B51" s="72" t="n"/>
      <c r="C51" s="57" t="n"/>
      <c r="D51" s="124" t="n"/>
      <c r="E51" s="57" t="n"/>
      <c r="F51" s="72" t="n"/>
    </row>
    <row r="52">
      <c r="A52" s="118" t="n"/>
      <c r="B52" s="74" t="n"/>
      <c r="C52" s="61" t="n"/>
      <c r="D52" s="125" t="n"/>
      <c r="E52" s="61" t="n"/>
      <c r="F52" s="74" t="n"/>
    </row>
    <row r="53">
      <c r="A53" s="115" t="n"/>
      <c r="B53" s="72" t="n"/>
      <c r="C53" s="57" t="n"/>
      <c r="D53" s="124" t="n"/>
      <c r="E53" s="57" t="n"/>
      <c r="F53" s="72" t="n"/>
    </row>
    <row r="54">
      <c r="A54" s="118" t="n"/>
      <c r="B54" s="74" t="n"/>
      <c r="C54" s="61" t="n"/>
      <c r="D54" s="125" t="n"/>
      <c r="E54" s="61" t="n"/>
      <c r="F54" s="74" t="n"/>
    </row>
    <row r="55">
      <c r="A55" s="115" t="n"/>
      <c r="B55" s="72" t="n"/>
      <c r="C55" s="57" t="n"/>
      <c r="D55" s="124" t="n"/>
      <c r="E55" s="57" t="n"/>
      <c r="F55" s="72" t="n"/>
    </row>
    <row r="56">
      <c r="A56" s="118" t="n"/>
      <c r="B56" s="74" t="n"/>
      <c r="C56" s="61" t="n"/>
      <c r="D56" s="125" t="n"/>
      <c r="E56" s="61" t="n"/>
      <c r="F56" s="74" t="n"/>
    </row>
    <row r="57">
      <c r="A57" s="115" t="n"/>
      <c r="B57" s="72" t="n"/>
      <c r="C57" s="57" t="n"/>
      <c r="D57" s="124" t="n"/>
      <c r="E57" s="57" t="n"/>
      <c r="F57" s="72" t="n"/>
    </row>
    <row r="58">
      <c r="A58" s="118" t="n"/>
      <c r="B58" s="74" t="n"/>
      <c r="C58" s="61" t="n"/>
      <c r="D58" s="125" t="n"/>
      <c r="E58" s="61" t="n"/>
      <c r="F58" s="74" t="n"/>
    </row>
    <row r="59">
      <c r="A59" s="115" t="n"/>
      <c r="B59" s="72" t="n"/>
      <c r="C59" s="57" t="n"/>
      <c r="D59" s="124" t="n"/>
      <c r="E59" s="57" t="n"/>
      <c r="F59" s="72" t="n"/>
    </row>
    <row r="60">
      <c r="A60" s="118" t="n"/>
      <c r="B60" s="74" t="n"/>
      <c r="C60" s="61" t="n"/>
      <c r="D60" s="125" t="n"/>
      <c r="E60" s="61" t="n"/>
      <c r="F60" s="74" t="n"/>
    </row>
    <row r="61">
      <c r="A61" s="115" t="n"/>
      <c r="B61" s="72" t="n"/>
      <c r="C61" s="57" t="n"/>
      <c r="D61" s="124" t="n"/>
      <c r="E61" s="57" t="n"/>
      <c r="F61" s="72" t="n"/>
    </row>
    <row r="62">
      <c r="A62" s="118" t="n"/>
      <c r="B62" s="74" t="n"/>
      <c r="C62" s="61" t="n"/>
      <c r="D62" s="125" t="n"/>
      <c r="E62" s="61" t="n"/>
      <c r="F62" s="74" t="n"/>
    </row>
    <row r="63">
      <c r="A63" s="115" t="n"/>
      <c r="B63" s="72" t="n"/>
      <c r="C63" s="57" t="n"/>
      <c r="D63" s="124" t="n"/>
      <c r="E63" s="57" t="n"/>
      <c r="F63" s="72" t="n"/>
    </row>
    <row r="64">
      <c r="A64" s="118" t="n"/>
      <c r="B64" s="74" t="n"/>
      <c r="C64" s="61" t="n"/>
      <c r="D64" s="125" t="n"/>
      <c r="E64" s="61" t="n"/>
      <c r="F64" s="74" t="n"/>
    </row>
    <row r="65">
      <c r="A65" s="115" t="n"/>
      <c r="B65" s="72" t="n"/>
      <c r="C65" s="57" t="n"/>
      <c r="D65" s="124" t="n"/>
      <c r="E65" s="57" t="n"/>
      <c r="F65" s="72" t="n"/>
    </row>
    <row r="66">
      <c r="A66" s="118" t="n"/>
      <c r="B66" s="74" t="n"/>
      <c r="C66" s="61" t="n"/>
      <c r="D66" s="125" t="n"/>
      <c r="E66" s="61" t="n"/>
      <c r="F66" s="74" t="n"/>
    </row>
    <row r="67">
      <c r="A67" s="115" t="n"/>
      <c r="B67" s="72" t="n"/>
      <c r="C67" s="57" t="n"/>
      <c r="D67" s="124" t="n"/>
      <c r="E67" s="57" t="n"/>
      <c r="F67" s="72" t="n"/>
    </row>
    <row r="68">
      <c r="A68" s="118" t="n"/>
      <c r="B68" s="74" t="n"/>
      <c r="C68" s="61" t="n"/>
      <c r="D68" s="125" t="n"/>
      <c r="E68" s="61" t="n"/>
      <c r="F68" s="74" t="n"/>
    </row>
    <row r="69">
      <c r="A69" s="115" t="n"/>
      <c r="B69" s="72" t="n"/>
      <c r="C69" s="57" t="n"/>
      <c r="D69" s="124" t="n"/>
      <c r="E69" s="57" t="n"/>
      <c r="F69" s="72" t="n"/>
    </row>
    <row r="70">
      <c r="A70" s="118" t="n"/>
      <c r="B70" s="74" t="n"/>
      <c r="C70" s="61" t="n"/>
      <c r="D70" s="125" t="n"/>
      <c r="E70" s="61" t="n"/>
      <c r="F70" s="74" t="n"/>
    </row>
    <row r="71">
      <c r="A71" s="115" t="n"/>
      <c r="B71" s="72" t="n"/>
      <c r="C71" s="57" t="n"/>
      <c r="D71" s="124" t="n"/>
      <c r="E71" s="57" t="n"/>
      <c r="F71" s="72" t="n"/>
    </row>
    <row r="72">
      <c r="A72" s="118" t="n"/>
      <c r="B72" s="74" t="n"/>
      <c r="C72" s="61" t="n"/>
      <c r="D72" s="125" t="n"/>
      <c r="E72" s="61" t="n"/>
      <c r="F72" s="74" t="n"/>
    </row>
    <row r="73">
      <c r="A73" s="115" t="n"/>
      <c r="B73" s="72" t="n"/>
      <c r="C73" s="57" t="n"/>
      <c r="D73" s="124" t="n"/>
      <c r="E73" s="57" t="n"/>
      <c r="F73" s="72" t="n"/>
    </row>
    <row r="74">
      <c r="A74" s="118" t="n"/>
      <c r="B74" s="74" t="n"/>
      <c r="C74" s="61" t="n"/>
      <c r="D74" s="125" t="n"/>
      <c r="E74" s="61" t="n"/>
      <c r="F74" s="74" t="n"/>
    </row>
    <row r="75">
      <c r="A75" s="115" t="n"/>
      <c r="B75" s="72" t="n"/>
      <c r="C75" s="57" t="n"/>
      <c r="D75" s="124" t="n"/>
      <c r="E75" s="57" t="n"/>
      <c r="F75" s="72" t="n"/>
    </row>
    <row r="76">
      <c r="A76" s="118" t="n"/>
      <c r="B76" s="74" t="n"/>
      <c r="C76" s="61" t="n"/>
      <c r="D76" s="125" t="n"/>
      <c r="E76" s="61" t="n"/>
      <c r="F76" s="74" t="n"/>
    </row>
    <row r="77">
      <c r="A77" s="115" t="n"/>
      <c r="B77" s="72" t="n"/>
      <c r="C77" s="57" t="n"/>
      <c r="D77" s="124" t="n"/>
      <c r="E77" s="57" t="n"/>
      <c r="F77" s="72" t="n"/>
    </row>
    <row r="78">
      <c r="A78" s="118" t="n"/>
      <c r="B78" s="74" t="n"/>
      <c r="C78" s="61" t="n"/>
      <c r="D78" s="125" t="n"/>
      <c r="E78" s="61" t="n"/>
      <c r="F78" s="74" t="n"/>
    </row>
    <row r="79">
      <c r="A79" s="115" t="n"/>
      <c r="B79" s="72" t="n"/>
      <c r="C79" s="57" t="n"/>
      <c r="D79" s="124" t="n"/>
      <c r="E79" s="57" t="n"/>
      <c r="F79" s="72" t="n"/>
    </row>
    <row r="80">
      <c r="A80" s="118" t="n"/>
      <c r="B80" s="74" t="n"/>
      <c r="C80" s="61" t="n"/>
      <c r="D80" s="125" t="n"/>
      <c r="E80" s="61" t="n"/>
      <c r="F80" s="74" t="n"/>
    </row>
    <row r="81">
      <c r="A81" s="115" t="n"/>
      <c r="B81" s="72" t="n"/>
      <c r="C81" s="57" t="n"/>
      <c r="D81" s="124" t="n"/>
      <c r="E81" s="57" t="n"/>
      <c r="F81" s="72" t="n"/>
    </row>
    <row r="82">
      <c r="A82" s="118" t="n"/>
      <c r="B82" s="74" t="n"/>
      <c r="C82" s="61" t="n"/>
      <c r="D82" s="125" t="n"/>
      <c r="E82" s="61" t="n"/>
      <c r="F82" s="74" t="n"/>
    </row>
    <row r="83">
      <c r="A83" s="115" t="n"/>
      <c r="B83" s="72" t="n"/>
      <c r="C83" s="57" t="n"/>
      <c r="D83" s="124" t="n"/>
      <c r="E83" s="57" t="n"/>
      <c r="F83" s="72" t="n"/>
    </row>
    <row r="84">
      <c r="A84" s="118" t="n"/>
      <c r="B84" s="74" t="n"/>
      <c r="C84" s="61" t="n"/>
      <c r="D84" s="125" t="n"/>
      <c r="E84" s="61" t="n"/>
      <c r="F84" s="74" t="n"/>
    </row>
    <row r="85">
      <c r="A85" s="115" t="n"/>
      <c r="B85" s="72" t="n"/>
      <c r="C85" s="57" t="n"/>
      <c r="D85" s="124" t="n"/>
      <c r="E85" s="57" t="n"/>
      <c r="F85" s="72" t="n"/>
    </row>
    <row r="86">
      <c r="A86" s="118" t="n"/>
      <c r="B86" s="74" t="n"/>
      <c r="C86" s="61" t="n"/>
      <c r="D86" s="125" t="n"/>
      <c r="E86" s="61" t="n"/>
      <c r="F86" s="74" t="n"/>
    </row>
    <row r="87">
      <c r="A87" s="115" t="n"/>
      <c r="B87" s="72" t="n"/>
      <c r="C87" s="57" t="n"/>
      <c r="D87" s="124" t="n"/>
      <c r="E87" s="57" t="n"/>
      <c r="F87" s="72" t="n"/>
    </row>
    <row r="88">
      <c r="A88" s="118" t="n"/>
      <c r="B88" s="74" t="n"/>
      <c r="C88" s="61" t="n"/>
      <c r="D88" s="125" t="n"/>
      <c r="E88" s="61" t="n"/>
      <c r="F88" s="74" t="n"/>
    </row>
    <row r="89">
      <c r="A89" s="115" t="n"/>
      <c r="B89" s="72" t="n"/>
      <c r="C89" s="57" t="n"/>
      <c r="D89" s="124" t="n"/>
      <c r="E89" s="57" t="n"/>
      <c r="F89" s="72" t="n"/>
    </row>
    <row r="90">
      <c r="A90" s="118" t="n"/>
      <c r="B90" s="74" t="n"/>
      <c r="C90" s="61" t="n"/>
      <c r="D90" s="125" t="n"/>
      <c r="E90" s="61" t="n"/>
      <c r="F90" s="74" t="n"/>
    </row>
    <row r="91">
      <c r="A91" s="115" t="n"/>
      <c r="B91" s="72" t="n"/>
      <c r="C91" s="57" t="n"/>
      <c r="D91" s="124" t="n"/>
      <c r="E91" s="57" t="n"/>
      <c r="F91" s="72" t="n"/>
    </row>
    <row r="92">
      <c r="A92" s="118" t="n"/>
      <c r="B92" s="74" t="n"/>
      <c r="C92" s="61" t="n"/>
      <c r="D92" s="125" t="n"/>
      <c r="E92" s="61" t="n"/>
      <c r="F92" s="74" t="n"/>
    </row>
    <row r="93">
      <c r="A93" s="115" t="n"/>
      <c r="B93" s="72" t="n"/>
      <c r="C93" s="57" t="n"/>
      <c r="D93" s="124" t="n"/>
      <c r="E93" s="57" t="n"/>
      <c r="F93" s="72" t="n"/>
    </row>
    <row r="94">
      <c r="A94" s="118" t="n"/>
      <c r="B94" s="74" t="n"/>
      <c r="C94" s="61" t="n"/>
      <c r="D94" s="125" t="n"/>
      <c r="E94" s="61" t="n"/>
      <c r="F94" s="74" t="n"/>
    </row>
    <row r="95">
      <c r="A95" s="115" t="n"/>
      <c r="B95" s="72" t="n"/>
      <c r="C95" s="57" t="n"/>
      <c r="D95" s="124" t="n"/>
      <c r="E95" s="57" t="n"/>
      <c r="F95" s="72" t="n"/>
    </row>
    <row r="96">
      <c r="A96" s="118" t="n"/>
      <c r="B96" s="74" t="n"/>
      <c r="C96" s="61" t="n"/>
      <c r="D96" s="125" t="n"/>
      <c r="E96" s="61" t="n"/>
      <c r="F96" s="74" t="n"/>
    </row>
    <row r="97">
      <c r="A97" s="115" t="n"/>
      <c r="B97" s="72" t="n"/>
      <c r="C97" s="57" t="n"/>
      <c r="D97" s="124" t="n"/>
      <c r="E97" s="57" t="n"/>
      <c r="F97" s="72" t="n"/>
    </row>
    <row r="98">
      <c r="A98" s="118" t="n"/>
      <c r="B98" s="74" t="n"/>
      <c r="C98" s="61" t="n"/>
      <c r="D98" s="125" t="n"/>
      <c r="E98" s="61" t="n"/>
      <c r="F98" s="74" t="n"/>
    </row>
    <row r="99">
      <c r="A99" s="115" t="n"/>
      <c r="B99" s="72" t="n"/>
      <c r="C99" s="57" t="n"/>
      <c r="D99" s="124" t="n"/>
      <c r="E99" s="57" t="n"/>
      <c r="F99" s="72" t="n"/>
    </row>
    <row r="100">
      <c r="A100" s="118" t="n"/>
      <c r="B100" s="74" t="n"/>
      <c r="C100" s="61" t="n"/>
      <c r="D100" s="125" t="n"/>
      <c r="E100" s="61" t="n"/>
      <c r="F100" s="74" t="n"/>
    </row>
    <row r="101">
      <c r="A101" s="115" t="n"/>
      <c r="B101" s="72" t="n"/>
      <c r="C101" s="57" t="n"/>
      <c r="D101" s="124" t="n"/>
      <c r="E101" s="57" t="n"/>
      <c r="F101" s="72" t="n"/>
    </row>
    <row r="102">
      <c r="A102" s="118" t="n"/>
      <c r="B102" s="74" t="n"/>
      <c r="C102" s="61" t="n"/>
      <c r="D102" s="125" t="n"/>
      <c r="E102" s="61" t="n"/>
      <c r="F102" s="74" t="n"/>
    </row>
    <row r="103">
      <c r="A103" s="115" t="n"/>
      <c r="B103" s="72" t="n"/>
      <c r="C103" s="57" t="n"/>
      <c r="D103" s="124" t="n"/>
      <c r="E103" s="57" t="n"/>
      <c r="F103" s="72" t="n"/>
    </row>
    <row r="104">
      <c r="A104" s="118" t="n"/>
      <c r="B104" s="74" t="n"/>
      <c r="C104" s="61" t="n"/>
      <c r="D104" s="125" t="n"/>
      <c r="E104" s="61" t="n"/>
      <c r="F104" s="74" t="n"/>
    </row>
    <row r="105">
      <c r="A105" s="115" t="n"/>
      <c r="B105" s="72" t="n"/>
      <c r="C105" s="57" t="n"/>
      <c r="D105" s="124" t="n"/>
      <c r="E105" s="57" t="n"/>
      <c r="F105" s="72" t="n"/>
    </row>
    <row r="106">
      <c r="A106" s="118" t="n"/>
      <c r="B106" s="74" t="n"/>
      <c r="C106" s="61" t="n"/>
      <c r="D106" s="125" t="n"/>
      <c r="E106" s="61" t="n"/>
      <c r="F106" s="74" t="n"/>
    </row>
    <row r="107">
      <c r="A107" s="115" t="n"/>
      <c r="B107" s="72" t="n"/>
      <c r="C107" s="57" t="n"/>
      <c r="D107" s="124" t="n"/>
      <c r="E107" s="57" t="n"/>
      <c r="F107" s="72" t="n"/>
    </row>
    <row r="108">
      <c r="A108" s="118" t="n"/>
      <c r="B108" s="74" t="n"/>
      <c r="C108" s="61" t="n"/>
      <c r="D108" s="125" t="n"/>
      <c r="E108" s="61" t="n"/>
      <c r="F108" s="74" t="n"/>
    </row>
    <row r="109">
      <c r="A109" s="115" t="n"/>
      <c r="B109" s="72" t="n"/>
      <c r="C109" s="57" t="n"/>
      <c r="D109" s="124" t="n"/>
      <c r="E109" s="57" t="n"/>
      <c r="F109" s="72" t="n"/>
    </row>
    <row r="110">
      <c r="A110" s="118" t="n"/>
      <c r="B110" s="74" t="n"/>
      <c r="C110" s="61" t="n"/>
      <c r="D110" s="125" t="n"/>
      <c r="E110" s="61" t="n"/>
      <c r="F110" s="74" t="n"/>
    </row>
    <row r="111">
      <c r="A111" s="115" t="n"/>
      <c r="B111" s="72" t="n"/>
      <c r="C111" s="57" t="n"/>
      <c r="D111" s="124" t="n"/>
      <c r="E111" s="57" t="n"/>
      <c r="F111" s="72" t="n"/>
    </row>
    <row r="112">
      <c r="A112" s="118" t="n"/>
      <c r="B112" s="74" t="n"/>
      <c r="C112" s="61" t="n"/>
      <c r="D112" s="125" t="n"/>
      <c r="E112" s="61" t="n"/>
      <c r="F112" s="74" t="n"/>
    </row>
    <row r="113">
      <c r="A113" s="115" t="n"/>
      <c r="B113" s="72" t="n"/>
      <c r="C113" s="57" t="n"/>
      <c r="D113" s="124" t="n"/>
      <c r="E113" s="57" t="n"/>
      <c r="F113" s="72" t="n"/>
    </row>
    <row r="114">
      <c r="A114" s="118" t="n"/>
      <c r="B114" s="74" t="n"/>
      <c r="C114" s="61" t="n"/>
      <c r="D114" s="125" t="n"/>
      <c r="E114" s="61" t="n"/>
      <c r="F114" s="74" t="n"/>
    </row>
    <row r="115">
      <c r="A115" s="115" t="n"/>
      <c r="B115" s="72" t="n"/>
      <c r="C115" s="57" t="n"/>
      <c r="D115" s="124" t="n"/>
      <c r="E115" s="57" t="n"/>
      <c r="F115" s="72" t="n"/>
    </row>
    <row r="116">
      <c r="A116" s="118" t="n"/>
      <c r="B116" s="74" t="n"/>
      <c r="C116" s="61" t="n"/>
      <c r="D116" s="125" t="n"/>
      <c r="E116" s="61" t="n"/>
      <c r="F116" s="74" t="n"/>
    </row>
    <row r="117">
      <c r="A117" s="115" t="n"/>
      <c r="B117" s="72" t="n"/>
      <c r="C117" s="57" t="n"/>
      <c r="D117" s="124" t="n"/>
      <c r="E117" s="57" t="n"/>
      <c r="F117" s="72" t="n"/>
    </row>
    <row r="118">
      <c r="A118" s="118" t="n"/>
      <c r="B118" s="74" t="n"/>
      <c r="C118" s="61" t="n"/>
      <c r="D118" s="125" t="n"/>
      <c r="E118" s="61" t="n"/>
      <c r="F118" s="74" t="n"/>
    </row>
    <row r="119">
      <c r="A119" s="115" t="n"/>
      <c r="B119" s="72" t="n"/>
      <c r="C119" s="57" t="n"/>
      <c r="D119" s="124" t="n"/>
      <c r="E119" s="57" t="n"/>
      <c r="F119" s="72" t="n"/>
    </row>
    <row r="120">
      <c r="A120" s="118" t="n"/>
      <c r="B120" s="74" t="n"/>
      <c r="C120" s="61" t="n"/>
      <c r="D120" s="125" t="n"/>
      <c r="E120" s="61" t="n"/>
      <c r="F120" s="74" t="n"/>
    </row>
    <row r="121">
      <c r="A121" s="115" t="n"/>
      <c r="B121" s="72" t="n"/>
      <c r="C121" s="57" t="n"/>
      <c r="D121" s="124" t="n"/>
      <c r="E121" s="57" t="n"/>
      <c r="F121" s="72" t="n"/>
    </row>
    <row r="122">
      <c r="A122" s="118" t="n"/>
      <c r="B122" s="74" t="n"/>
      <c r="C122" s="61" t="n"/>
      <c r="D122" s="125" t="n"/>
      <c r="E122" s="61" t="n"/>
      <c r="F122" s="74" t="n"/>
    </row>
    <row r="123">
      <c r="A123" s="115" t="n"/>
      <c r="B123" s="72" t="n"/>
      <c r="C123" s="57" t="n"/>
      <c r="D123" s="124" t="n"/>
      <c r="E123" s="57" t="n"/>
      <c r="F123" s="72" t="n"/>
    </row>
    <row r="124">
      <c r="A124" s="118" t="n"/>
      <c r="B124" s="74" t="n"/>
      <c r="C124" s="61" t="n"/>
      <c r="D124" s="125" t="n"/>
      <c r="E124" s="61" t="n"/>
      <c r="F124" s="74" t="n"/>
    </row>
    <row r="125">
      <c r="A125" s="115" t="n"/>
      <c r="B125" s="72" t="n"/>
      <c r="C125" s="57" t="n"/>
      <c r="D125" s="124" t="n"/>
      <c r="E125" s="57" t="n"/>
      <c r="F125" s="72" t="n"/>
    </row>
    <row r="126">
      <c r="A126" s="118" t="n"/>
      <c r="B126" s="74" t="n"/>
      <c r="C126" s="61" t="n"/>
      <c r="D126" s="125" t="n"/>
      <c r="E126" s="61" t="n"/>
      <c r="F126" s="74" t="n"/>
    </row>
    <row r="127">
      <c r="A127" s="115" t="n"/>
      <c r="B127" s="72" t="n"/>
      <c r="C127" s="57" t="n"/>
      <c r="D127" s="124" t="n"/>
      <c r="E127" s="57" t="n"/>
      <c r="F127" s="72" t="n"/>
    </row>
    <row r="128">
      <c r="A128" s="118" t="n"/>
      <c r="B128" s="74" t="n"/>
      <c r="C128" s="61" t="n"/>
      <c r="D128" s="125" t="n"/>
      <c r="E128" s="61" t="n"/>
      <c r="F128" s="74" t="n"/>
    </row>
    <row r="129">
      <c r="A129" s="115" t="n"/>
      <c r="B129" s="72" t="n"/>
      <c r="C129" s="57" t="n"/>
      <c r="D129" s="124" t="n"/>
      <c r="E129" s="57" t="n"/>
      <c r="F129" s="72" t="n"/>
    </row>
    <row r="130">
      <c r="A130" s="118" t="n"/>
      <c r="B130" s="74" t="n"/>
      <c r="C130" s="61" t="n"/>
      <c r="D130" s="125" t="n"/>
      <c r="E130" s="61" t="n"/>
      <c r="F130" s="74" t="n"/>
    </row>
    <row r="131">
      <c r="A131" s="115" t="n"/>
      <c r="B131" s="72" t="n"/>
      <c r="C131" s="57" t="n"/>
      <c r="D131" s="124" t="n"/>
      <c r="E131" s="57" t="n"/>
      <c r="F131" s="72" t="n"/>
    </row>
    <row r="132">
      <c r="A132" s="118" t="n"/>
      <c r="B132" s="74" t="n"/>
      <c r="C132" s="61" t="n"/>
      <c r="D132" s="125" t="n"/>
      <c r="E132" s="61" t="n"/>
      <c r="F132" s="74" t="n"/>
    </row>
    <row r="133">
      <c r="A133" s="115" t="n"/>
      <c r="B133" s="72" t="n"/>
      <c r="C133" s="57" t="n"/>
      <c r="D133" s="124" t="n"/>
      <c r="E133" s="57" t="n"/>
      <c r="F133" s="72" t="n"/>
    </row>
    <row r="134">
      <c r="A134" s="118" t="n"/>
      <c r="B134" s="74" t="n"/>
      <c r="C134" s="61" t="n"/>
      <c r="D134" s="125" t="n"/>
      <c r="E134" s="61" t="n"/>
      <c r="F134" s="74" t="n"/>
    </row>
    <row r="135">
      <c r="A135" s="115" t="n"/>
      <c r="B135" s="72" t="n"/>
      <c r="C135" s="57" t="n"/>
      <c r="D135" s="124" t="n"/>
      <c r="E135" s="57" t="n"/>
      <c r="F135" s="72" t="n"/>
    </row>
    <row r="136">
      <c r="A136" s="118" t="n"/>
      <c r="B136" s="74" t="n"/>
      <c r="C136" s="61" t="n"/>
      <c r="D136" s="125" t="n"/>
      <c r="E136" s="61" t="n"/>
      <c r="F136" s="74" t="n"/>
    </row>
    <row r="137">
      <c r="A137" s="115" t="n"/>
      <c r="B137" s="72" t="n"/>
      <c r="C137" s="57" t="n"/>
      <c r="D137" s="124" t="n"/>
      <c r="E137" s="57" t="n"/>
      <c r="F137" s="72" t="n"/>
    </row>
    <row r="138">
      <c r="A138" s="118" t="n"/>
      <c r="B138" s="74" t="n"/>
      <c r="C138" s="61" t="n"/>
      <c r="D138" s="125" t="n"/>
      <c r="E138" s="61" t="n"/>
      <c r="F138" s="74" t="n"/>
    </row>
    <row r="139">
      <c r="A139" s="115" t="n"/>
      <c r="B139" s="72" t="n"/>
      <c r="C139" s="57" t="n"/>
      <c r="D139" s="124" t="n"/>
      <c r="E139" s="57" t="n"/>
      <c r="F139" s="72" t="n"/>
    </row>
    <row r="140">
      <c r="A140" s="118" t="n"/>
      <c r="B140" s="74" t="n"/>
      <c r="C140" s="61" t="n"/>
      <c r="D140" s="125" t="n"/>
      <c r="E140" s="61" t="n"/>
      <c r="F140" s="74" t="n"/>
    </row>
    <row r="141">
      <c r="A141" s="115" t="n"/>
      <c r="B141" s="72" t="n"/>
      <c r="C141" s="57" t="n"/>
      <c r="D141" s="124" t="n"/>
      <c r="E141" s="57" t="n"/>
      <c r="F141" s="72" t="n"/>
    </row>
    <row r="142">
      <c r="A142" s="118" t="n"/>
      <c r="B142" s="74" t="n"/>
      <c r="C142" s="61" t="n"/>
      <c r="D142" s="125" t="n"/>
      <c r="E142" s="61" t="n"/>
      <c r="F142" s="74" t="n"/>
    </row>
    <row r="143">
      <c r="A143" s="115" t="n"/>
      <c r="B143" s="72" t="n"/>
      <c r="C143" s="57" t="n"/>
      <c r="D143" s="124" t="n"/>
      <c r="E143" s="57" t="n"/>
      <c r="F143" s="72" t="n"/>
    </row>
    <row r="144">
      <c r="A144" s="118" t="n"/>
      <c r="B144" s="74" t="n"/>
      <c r="C144" s="61" t="n"/>
      <c r="D144" s="125" t="n"/>
      <c r="E144" s="61" t="n"/>
      <c r="F144" s="74" t="n"/>
    </row>
    <row r="145">
      <c r="A145" s="115" t="n"/>
      <c r="B145" s="72" t="n"/>
      <c r="C145" s="57" t="n"/>
      <c r="D145" s="124" t="n"/>
      <c r="E145" s="57" t="n"/>
      <c r="F145" s="72" t="n"/>
    </row>
    <row r="146">
      <c r="A146" s="118" t="n"/>
      <c r="B146" s="74" t="n"/>
      <c r="C146" s="61" t="n"/>
      <c r="D146" s="125" t="n"/>
      <c r="E146" s="61" t="n"/>
      <c r="F146" s="74" t="n"/>
    </row>
    <row r="147">
      <c r="A147" s="115" t="n"/>
      <c r="B147" s="72" t="n"/>
      <c r="C147" s="57" t="n"/>
      <c r="D147" s="124" t="n"/>
      <c r="E147" s="57" t="n"/>
      <c r="F147" s="72" t="n"/>
    </row>
    <row r="148">
      <c r="A148" s="118" t="n"/>
      <c r="B148" s="74" t="n"/>
      <c r="C148" s="61" t="n"/>
      <c r="D148" s="125" t="n"/>
      <c r="E148" s="61" t="n"/>
      <c r="F148" s="74" t="n"/>
    </row>
    <row r="149">
      <c r="A149" s="115" t="n"/>
      <c r="B149" s="72" t="n"/>
      <c r="C149" s="57" t="n"/>
      <c r="D149" s="124" t="n"/>
      <c r="E149" s="57" t="n"/>
      <c r="F149" s="72" t="n"/>
    </row>
    <row r="150">
      <c r="A150" s="118" t="n"/>
      <c r="B150" s="74" t="n"/>
      <c r="C150" s="61" t="n"/>
      <c r="D150" s="125" t="n"/>
      <c r="E150" s="61" t="n"/>
      <c r="F150" s="74" t="n"/>
    </row>
    <row r="151">
      <c r="A151" s="115" t="n"/>
      <c r="B151" s="72" t="n"/>
      <c r="C151" s="57" t="n"/>
      <c r="D151" s="124" t="n"/>
      <c r="E151" s="57" t="n"/>
      <c r="F151" s="72" t="n"/>
    </row>
    <row r="152">
      <c r="A152" s="118" t="n"/>
      <c r="B152" s="74" t="n"/>
      <c r="C152" s="61" t="n"/>
      <c r="D152" s="125" t="n"/>
      <c r="E152" s="61" t="n"/>
      <c r="F152" s="74" t="n"/>
    </row>
    <row r="153">
      <c r="A153" s="115" t="n"/>
      <c r="B153" s="72" t="n"/>
      <c r="C153" s="57" t="n"/>
      <c r="D153" s="124" t="n"/>
      <c r="E153" s="57" t="n"/>
      <c r="F153" s="72" t="n"/>
    </row>
    <row r="154">
      <c r="A154" s="118" t="n"/>
      <c r="B154" s="74" t="n"/>
      <c r="C154" s="61" t="n"/>
      <c r="D154" s="125" t="n"/>
      <c r="E154" s="61" t="n"/>
      <c r="F154" s="74" t="n"/>
    </row>
    <row r="155">
      <c r="A155" s="115" t="n"/>
      <c r="B155" s="72" t="n"/>
      <c r="C155" s="57" t="n"/>
      <c r="D155" s="124" t="n"/>
      <c r="E155" s="57" t="n"/>
      <c r="F155" s="72" t="n"/>
    </row>
    <row r="156">
      <c r="A156" s="118" t="n"/>
      <c r="B156" s="74" t="n"/>
      <c r="C156" s="61" t="n"/>
      <c r="D156" s="125" t="n"/>
      <c r="E156" s="61" t="n"/>
      <c r="F156" s="74" t="n"/>
    </row>
    <row r="157">
      <c r="A157" s="115" t="n"/>
      <c r="B157" s="72" t="n"/>
      <c r="C157" s="57" t="n"/>
      <c r="D157" s="124" t="n"/>
      <c r="E157" s="57" t="n"/>
      <c r="F157" s="72" t="n"/>
    </row>
    <row r="158">
      <c r="A158" s="118" t="n"/>
      <c r="B158" s="74" t="n"/>
      <c r="C158" s="61" t="n"/>
      <c r="D158" s="125" t="n"/>
      <c r="E158" s="61" t="n"/>
      <c r="F158" s="74" t="n"/>
    </row>
    <row r="159">
      <c r="A159" s="115" t="n"/>
      <c r="B159" s="72" t="n"/>
      <c r="C159" s="57" t="n"/>
      <c r="D159" s="124" t="n"/>
      <c r="E159" s="57" t="n"/>
      <c r="F159" s="72" t="n"/>
    </row>
    <row r="160">
      <c r="A160" s="118" t="n"/>
      <c r="B160" s="74" t="n"/>
      <c r="C160" s="61" t="n"/>
      <c r="D160" s="125" t="n"/>
      <c r="E160" s="61" t="n"/>
      <c r="F160" s="74" t="n"/>
    </row>
    <row r="161">
      <c r="A161" s="115" t="n"/>
      <c r="B161" s="72" t="n"/>
      <c r="C161" s="57" t="n"/>
      <c r="D161" s="124" t="n"/>
      <c r="E161" s="57" t="n"/>
      <c r="F161" s="72" t="n"/>
    </row>
    <row r="162">
      <c r="A162" s="118" t="n"/>
      <c r="B162" s="74" t="n"/>
      <c r="C162" s="61" t="n"/>
      <c r="D162" s="125" t="n"/>
      <c r="E162" s="61" t="n"/>
      <c r="F162" s="74" t="n"/>
    </row>
    <row r="163">
      <c r="A163" s="115" t="n"/>
      <c r="B163" s="72" t="n"/>
      <c r="C163" s="57" t="n"/>
      <c r="D163" s="124" t="n"/>
      <c r="E163" s="57" t="n"/>
      <c r="F163" s="72" t="n"/>
    </row>
    <row r="164">
      <c r="A164" s="118" t="n"/>
      <c r="B164" s="74" t="n"/>
      <c r="C164" s="61" t="n"/>
      <c r="D164" s="125" t="n"/>
      <c r="E164" s="61" t="n"/>
      <c r="F164" s="74" t="n"/>
    </row>
    <row r="165">
      <c r="A165" s="115" t="n"/>
      <c r="B165" s="72" t="n"/>
      <c r="C165" s="57" t="n"/>
      <c r="D165" s="124" t="n"/>
      <c r="E165" s="57" t="n"/>
      <c r="F165" s="72" t="n"/>
    </row>
    <row r="166">
      <c r="A166" s="118" t="n"/>
      <c r="B166" s="74" t="n"/>
      <c r="C166" s="61" t="n"/>
      <c r="D166" s="125" t="n"/>
      <c r="E166" s="61" t="n"/>
      <c r="F166" s="74" t="n"/>
    </row>
    <row r="167">
      <c r="A167" s="115" t="n"/>
      <c r="B167" s="72" t="n"/>
      <c r="C167" s="57" t="n"/>
      <c r="D167" s="124" t="n"/>
      <c r="E167" s="57" t="n"/>
      <c r="F167" s="72" t="n"/>
    </row>
    <row r="168">
      <c r="A168" s="118" t="n"/>
      <c r="B168" s="74" t="n"/>
      <c r="C168" s="61" t="n"/>
      <c r="D168" s="125" t="n"/>
      <c r="E168" s="61" t="n"/>
      <c r="F168" s="74" t="n"/>
    </row>
    <row r="169">
      <c r="A169" s="115" t="n"/>
      <c r="B169" s="72" t="n"/>
      <c r="C169" s="57" t="n"/>
      <c r="D169" s="124" t="n"/>
      <c r="E169" s="57" t="n"/>
      <c r="F169" s="72" t="n"/>
    </row>
    <row r="170">
      <c r="A170" s="118" t="n"/>
      <c r="B170" s="74" t="n"/>
      <c r="C170" s="61" t="n"/>
      <c r="D170" s="125" t="n"/>
      <c r="E170" s="61" t="n"/>
      <c r="F170" s="74" t="n"/>
    </row>
    <row r="171">
      <c r="A171" s="115" t="n"/>
      <c r="B171" s="72" t="n"/>
      <c r="C171" s="57" t="n"/>
      <c r="D171" s="124" t="n"/>
      <c r="E171" s="57" t="n"/>
      <c r="F171" s="72" t="n"/>
    </row>
    <row r="172">
      <c r="A172" s="118" t="n"/>
      <c r="B172" s="74" t="n"/>
      <c r="C172" s="61" t="n"/>
      <c r="D172" s="125" t="n"/>
      <c r="E172" s="61" t="n"/>
      <c r="F172" s="74" t="n"/>
    </row>
    <row r="173">
      <c r="A173" s="115" t="n"/>
      <c r="B173" s="72" t="n"/>
      <c r="C173" s="57" t="n"/>
      <c r="D173" s="124" t="n"/>
      <c r="E173" s="57" t="n"/>
      <c r="F173" s="72" t="n"/>
    </row>
    <row r="174">
      <c r="A174" s="118" t="n"/>
      <c r="B174" s="74" t="n"/>
      <c r="C174" s="61" t="n"/>
      <c r="D174" s="125" t="n"/>
      <c r="E174" s="61" t="n"/>
      <c r="F174" s="74" t="n"/>
    </row>
    <row r="175">
      <c r="A175" s="115" t="n"/>
      <c r="B175" s="72" t="n"/>
      <c r="C175" s="57" t="n"/>
      <c r="D175" s="124" t="n"/>
      <c r="E175" s="57" t="n"/>
      <c r="F175" s="72" t="n"/>
    </row>
    <row r="176">
      <c r="A176" s="118" t="n"/>
      <c r="B176" s="74" t="n"/>
      <c r="C176" s="61" t="n"/>
      <c r="D176" s="125" t="n"/>
      <c r="E176" s="61" t="n"/>
      <c r="F176" s="74" t="n"/>
    </row>
    <row r="177">
      <c r="A177" s="115" t="n"/>
      <c r="B177" s="72" t="n"/>
      <c r="C177" s="57" t="n"/>
      <c r="D177" s="124" t="n"/>
      <c r="E177" s="57" t="n"/>
      <c r="F177" s="72" t="n"/>
    </row>
    <row r="178">
      <c r="A178" s="118" t="n"/>
      <c r="B178" s="74" t="n"/>
      <c r="C178" s="61" t="n"/>
      <c r="D178" s="125" t="n"/>
      <c r="E178" s="61" t="n"/>
      <c r="F178" s="74" t="n"/>
    </row>
    <row r="179">
      <c r="A179" s="115" t="n"/>
      <c r="B179" s="72" t="n"/>
      <c r="C179" s="57" t="n"/>
      <c r="D179" s="124" t="n"/>
      <c r="E179" s="57" t="n"/>
      <c r="F179" s="72" t="n"/>
    </row>
    <row r="180">
      <c r="A180" s="118" t="n"/>
      <c r="B180" s="74" t="n"/>
      <c r="C180" s="61" t="n"/>
      <c r="D180" s="125" t="n"/>
      <c r="E180" s="61" t="n"/>
      <c r="F180" s="74" t="n"/>
    </row>
    <row r="181">
      <c r="A181" s="115" t="n"/>
      <c r="B181" s="72" t="n"/>
      <c r="C181" s="57" t="n"/>
      <c r="D181" s="124" t="n"/>
      <c r="E181" s="57" t="n"/>
      <c r="F181" s="72" t="n"/>
    </row>
    <row r="182">
      <c r="A182" s="118" t="n"/>
      <c r="B182" s="74" t="n"/>
      <c r="C182" s="61" t="n"/>
      <c r="D182" s="125" t="n"/>
      <c r="E182" s="61" t="n"/>
      <c r="F182" s="74" t="n"/>
    </row>
    <row r="183">
      <c r="A183" s="115" t="n"/>
      <c r="B183" s="72" t="n"/>
      <c r="C183" s="57" t="n"/>
      <c r="D183" s="124" t="n"/>
      <c r="E183" s="57" t="n"/>
      <c r="F183" s="72" t="n"/>
    </row>
    <row r="184">
      <c r="A184" s="118" t="n"/>
      <c r="B184" s="74" t="n"/>
      <c r="C184" s="61" t="n"/>
      <c r="D184" s="125" t="n"/>
      <c r="E184" s="61" t="n"/>
      <c r="F184" s="74" t="n"/>
    </row>
    <row r="185">
      <c r="A185" s="115" t="n"/>
      <c r="B185" s="72" t="n"/>
      <c r="C185" s="57" t="n"/>
      <c r="D185" s="124" t="n"/>
      <c r="E185" s="57" t="n"/>
      <c r="F185" s="72" t="n"/>
    </row>
    <row r="186">
      <c r="A186" s="118" t="n"/>
      <c r="B186" s="74" t="n"/>
      <c r="C186" s="61" t="n"/>
      <c r="D186" s="125" t="n"/>
      <c r="E186" s="61" t="n"/>
      <c r="F186" s="74" t="n"/>
    </row>
    <row r="187">
      <c r="A187" s="115" t="n"/>
      <c r="B187" s="72" t="n"/>
      <c r="C187" s="57" t="n"/>
      <c r="D187" s="124" t="n"/>
      <c r="E187" s="57" t="n"/>
      <c r="F187" s="72" t="n"/>
    </row>
    <row r="188">
      <c r="A188" s="118" t="n"/>
      <c r="B188" s="74" t="n"/>
      <c r="C188" s="61" t="n"/>
      <c r="D188" s="125" t="n"/>
      <c r="E188" s="61" t="n"/>
      <c r="F188" s="74" t="n"/>
    </row>
    <row r="189">
      <c r="A189" s="115" t="n"/>
      <c r="B189" s="72" t="n"/>
      <c r="C189" s="57" t="n"/>
      <c r="D189" s="124" t="n"/>
      <c r="E189" s="57" t="n"/>
      <c r="F189" s="72" t="n"/>
    </row>
    <row r="190">
      <c r="A190" s="118" t="n"/>
      <c r="B190" s="74" t="n"/>
      <c r="C190" s="61" t="n"/>
      <c r="D190" s="125" t="n"/>
      <c r="E190" s="61" t="n"/>
      <c r="F190" s="74" t="n"/>
    </row>
    <row r="191">
      <c r="A191" s="115" t="n"/>
      <c r="B191" s="72" t="n"/>
      <c r="C191" s="57" t="n"/>
      <c r="D191" s="124" t="n"/>
      <c r="E191" s="57" t="n"/>
      <c r="F191" s="72" t="n"/>
    </row>
    <row r="192">
      <c r="A192" s="118" t="n"/>
      <c r="B192" s="74" t="n"/>
      <c r="C192" s="61" t="n"/>
      <c r="D192" s="125" t="n"/>
      <c r="E192" s="61" t="n"/>
      <c r="F192" s="74" t="n"/>
    </row>
    <row r="193">
      <c r="A193" s="115" t="n"/>
      <c r="B193" s="72" t="n"/>
      <c r="C193" s="57" t="n"/>
      <c r="D193" s="124" t="n"/>
      <c r="E193" s="57" t="n"/>
      <c r="F193" s="72" t="n"/>
    </row>
    <row r="194">
      <c r="A194" s="118" t="n"/>
      <c r="B194" s="74" t="n"/>
      <c r="C194" s="61" t="n"/>
      <c r="D194" s="125" t="n"/>
      <c r="E194" s="61" t="n"/>
      <c r="F194" s="74" t="n"/>
    </row>
    <row r="195">
      <c r="A195" s="115" t="n"/>
      <c r="B195" s="72" t="n"/>
      <c r="C195" s="57" t="n"/>
      <c r="D195" s="124" t="n"/>
      <c r="E195" s="57" t="n"/>
      <c r="F195" s="72" t="n"/>
    </row>
    <row r="196">
      <c r="A196" s="118" t="n"/>
      <c r="B196" s="74" t="n"/>
      <c r="C196" s="61" t="n"/>
      <c r="D196" s="125" t="n"/>
      <c r="E196" s="61" t="n"/>
      <c r="F196" s="74" t="n"/>
    </row>
    <row r="197">
      <c r="A197" s="115" t="n"/>
      <c r="B197" s="72" t="n"/>
      <c r="C197" s="57" t="n"/>
      <c r="D197" s="124" t="n"/>
      <c r="E197" s="57" t="n"/>
      <c r="F197" s="72" t="n"/>
    </row>
    <row r="198">
      <c r="A198" s="118" t="n"/>
      <c r="B198" s="74" t="n"/>
      <c r="C198" s="61" t="n"/>
      <c r="D198" s="125" t="n"/>
      <c r="E198" s="61" t="n"/>
      <c r="F198" s="74" t="n"/>
    </row>
    <row r="199">
      <c r="A199" s="115" t="n"/>
      <c r="B199" s="72" t="n"/>
      <c r="C199" s="57" t="n"/>
      <c r="D199" s="124" t="n"/>
      <c r="E199" s="57" t="n"/>
      <c r="F199" s="72" t="n"/>
    </row>
    <row r="200">
      <c r="A200" s="118" t="n"/>
      <c r="B200" s="74" t="n"/>
      <c r="C200" s="61" t="n"/>
      <c r="D200" s="125" t="n"/>
      <c r="E200" s="61" t="n"/>
      <c r="F200" s="74" t="n"/>
    </row>
    <row r="201">
      <c r="A201" s="115" t="n"/>
      <c r="B201" s="72" t="n"/>
      <c r="C201" s="57" t="n"/>
      <c r="D201" s="124" t="n"/>
      <c r="E201" s="57" t="n"/>
      <c r="F201" s="72" t="n"/>
    </row>
    <row r="202">
      <c r="A202" s="118" t="n"/>
      <c r="B202" s="74" t="n"/>
      <c r="C202" s="61" t="n"/>
      <c r="D202" s="125" t="n"/>
      <c r="E202" s="61" t="n"/>
      <c r="F202" s="74" t="n"/>
    </row>
    <row r="203">
      <c r="A203" s="115" t="n"/>
      <c r="B203" s="72" t="n"/>
      <c r="C203" s="57" t="n"/>
      <c r="D203" s="124" t="n"/>
      <c r="E203" s="57" t="n"/>
      <c r="F203" s="72" t="n"/>
    </row>
    <row r="204">
      <c r="A204" s="118" t="n"/>
      <c r="B204" s="74" t="n"/>
      <c r="C204" s="61" t="n"/>
      <c r="D204" s="125" t="n"/>
      <c r="E204" s="61" t="n"/>
      <c r="F204" s="74" t="n"/>
    </row>
    <row r="205">
      <c r="A205" s="115" t="n"/>
      <c r="B205" s="72" t="n"/>
      <c r="C205" s="57" t="n"/>
      <c r="D205" s="124" t="n"/>
      <c r="E205" s="57" t="n"/>
      <c r="F205" s="72" t="n"/>
    </row>
    <row r="206">
      <c r="A206" s="118" t="n"/>
      <c r="B206" s="74" t="n"/>
      <c r="C206" s="61" t="n"/>
      <c r="D206" s="125" t="n"/>
      <c r="E206" s="61" t="n"/>
      <c r="F206" s="74" t="n"/>
    </row>
    <row r="207">
      <c r="A207" s="115" t="n"/>
      <c r="B207" s="72" t="n"/>
      <c r="C207" s="57" t="n"/>
      <c r="D207" s="124" t="n"/>
      <c r="E207" s="57" t="n"/>
      <c r="F207" s="72" t="n"/>
    </row>
    <row r="208">
      <c r="A208" s="118" t="n"/>
      <c r="B208" s="74" t="n"/>
      <c r="C208" s="61" t="n"/>
      <c r="D208" s="125" t="n"/>
      <c r="E208" s="61" t="n"/>
      <c r="F208" s="74" t="n"/>
    </row>
    <row r="209">
      <c r="A209" s="115" t="n"/>
      <c r="B209" s="72" t="n"/>
      <c r="C209" s="57" t="n"/>
      <c r="D209" s="124" t="n"/>
      <c r="E209" s="57" t="n"/>
      <c r="F209" s="72" t="n"/>
    </row>
    <row r="210">
      <c r="A210" s="118" t="n"/>
      <c r="B210" s="74" t="n"/>
      <c r="C210" s="61" t="n"/>
      <c r="D210" s="125" t="n"/>
      <c r="E210" s="61" t="n"/>
      <c r="F210" s="74" t="n"/>
    </row>
    <row r="211">
      <c r="A211" s="115" t="n"/>
      <c r="B211" s="72" t="n"/>
      <c r="C211" s="57" t="n"/>
      <c r="D211" s="124" t="n"/>
      <c r="E211" s="57" t="n"/>
      <c r="F211" s="72" t="n"/>
    </row>
    <row r="212">
      <c r="A212" s="118" t="n"/>
      <c r="B212" s="74" t="n"/>
      <c r="C212" s="61" t="n"/>
      <c r="D212" s="125" t="n"/>
      <c r="E212" s="61" t="n"/>
      <c r="F212" s="74" t="n"/>
    </row>
    <row r="213">
      <c r="A213" s="115" t="n"/>
      <c r="B213" s="72" t="n"/>
      <c r="C213" s="57" t="n"/>
      <c r="D213" s="124" t="n"/>
      <c r="E213" s="57" t="n"/>
      <c r="F213" s="72" t="n"/>
    </row>
    <row r="214">
      <c r="A214" s="118" t="n"/>
      <c r="B214" s="74" t="n"/>
      <c r="C214" s="61" t="n"/>
      <c r="D214" s="125" t="n"/>
      <c r="E214" s="61" t="n"/>
      <c r="F214" s="74" t="n"/>
    </row>
    <row r="215">
      <c r="A215" s="115" t="n"/>
      <c r="B215" s="72" t="n"/>
      <c r="C215" s="57" t="n"/>
      <c r="D215" s="124" t="n"/>
      <c r="E215" s="57" t="n"/>
      <c r="F215" s="72" t="n"/>
    </row>
    <row r="216">
      <c r="A216" s="118" t="n"/>
      <c r="B216" s="74" t="n"/>
      <c r="C216" s="61" t="n"/>
      <c r="D216" s="125" t="n"/>
      <c r="E216" s="61" t="n"/>
      <c r="F216" s="74" t="n"/>
    </row>
    <row r="217">
      <c r="A217" s="115" t="n"/>
      <c r="B217" s="72" t="n"/>
      <c r="C217" s="57" t="n"/>
      <c r="D217" s="124" t="n"/>
      <c r="E217" s="57" t="n"/>
      <c r="F217" s="72" t="n"/>
    </row>
    <row r="218">
      <c r="A218" s="118" t="n"/>
      <c r="B218" s="74" t="n"/>
      <c r="C218" s="61" t="n"/>
      <c r="D218" s="125" t="n"/>
      <c r="E218" s="61" t="n"/>
      <c r="F218" s="74" t="n"/>
    </row>
    <row r="219">
      <c r="A219" s="115" t="n"/>
      <c r="B219" s="72" t="n"/>
      <c r="C219" s="57" t="n"/>
      <c r="D219" s="124" t="n"/>
      <c r="E219" s="57" t="n"/>
      <c r="F219" s="72" t="n"/>
    </row>
    <row r="220">
      <c r="A220" s="118" t="n"/>
      <c r="B220" s="74" t="n"/>
      <c r="C220" s="61" t="n"/>
      <c r="D220" s="125" t="n"/>
      <c r="E220" s="61" t="n"/>
      <c r="F220" s="74" t="n"/>
    </row>
    <row r="221">
      <c r="A221" s="115" t="n"/>
      <c r="B221" s="72" t="n"/>
      <c r="C221" s="57" t="n"/>
      <c r="D221" s="124" t="n"/>
      <c r="E221" s="57" t="n"/>
      <c r="F221" s="72" t="n"/>
    </row>
    <row r="222">
      <c r="A222" s="118" t="n"/>
      <c r="B222" s="74" t="n"/>
      <c r="C222" s="61" t="n"/>
      <c r="D222" s="125" t="n"/>
      <c r="E222" s="61" t="n"/>
      <c r="F222" s="74" t="n"/>
    </row>
    <row r="223">
      <c r="A223" s="115" t="n"/>
      <c r="B223" s="72" t="n"/>
      <c r="C223" s="57" t="n"/>
      <c r="D223" s="124" t="n"/>
      <c r="E223" s="57" t="n"/>
      <c r="F223" s="72" t="n"/>
    </row>
    <row r="224">
      <c r="A224" s="118" t="n"/>
      <c r="B224" s="74" t="n"/>
      <c r="C224" s="61" t="n"/>
      <c r="D224" s="125" t="n"/>
      <c r="E224" s="61" t="n"/>
      <c r="F224" s="74" t="n"/>
    </row>
    <row r="225">
      <c r="A225" s="115" t="n"/>
      <c r="B225" s="72" t="n"/>
      <c r="C225" s="57" t="n"/>
      <c r="D225" s="124" t="n"/>
      <c r="E225" s="57" t="n"/>
      <c r="F225" s="72" t="n"/>
    </row>
    <row r="226">
      <c r="A226" s="118" t="n"/>
      <c r="B226" s="74" t="n"/>
      <c r="C226" s="61" t="n"/>
      <c r="D226" s="125" t="n"/>
      <c r="E226" s="61" t="n"/>
      <c r="F226" s="74" t="n"/>
    </row>
    <row r="227">
      <c r="A227" s="115" t="n"/>
      <c r="B227" s="72" t="n"/>
      <c r="C227" s="57" t="n"/>
      <c r="D227" s="124" t="n"/>
      <c r="E227" s="57" t="n"/>
      <c r="F227" s="72" t="n"/>
    </row>
    <row r="228">
      <c r="A228" s="118" t="n"/>
      <c r="B228" s="74" t="n"/>
      <c r="C228" s="61" t="n"/>
      <c r="D228" s="125" t="n"/>
      <c r="E228" s="61" t="n"/>
      <c r="F228" s="74" t="n"/>
    </row>
    <row r="229">
      <c r="A229" s="115" t="n"/>
      <c r="B229" s="72" t="n"/>
      <c r="C229" s="57" t="n"/>
      <c r="D229" s="124" t="n"/>
      <c r="E229" s="57" t="n"/>
      <c r="F229" s="72" t="n"/>
    </row>
    <row r="230">
      <c r="A230" s="118" t="n"/>
      <c r="B230" s="74" t="n"/>
      <c r="C230" s="61" t="n"/>
      <c r="D230" s="125" t="n"/>
      <c r="E230" s="61" t="n"/>
      <c r="F230" s="74" t="n"/>
    </row>
    <row r="231">
      <c r="A231" s="115" t="n"/>
      <c r="B231" s="72" t="n"/>
      <c r="C231" s="57" t="n"/>
      <c r="D231" s="124" t="n"/>
      <c r="E231" s="57" t="n"/>
      <c r="F231" s="72" t="n"/>
    </row>
    <row r="232">
      <c r="A232" s="118" t="n"/>
      <c r="B232" s="74" t="n"/>
      <c r="C232" s="61" t="n"/>
      <c r="D232" s="125" t="n"/>
      <c r="E232" s="61" t="n"/>
      <c r="F232" s="74" t="n"/>
    </row>
    <row r="233">
      <c r="A233" s="115" t="n"/>
      <c r="B233" s="72" t="n"/>
      <c r="C233" s="57" t="n"/>
      <c r="D233" s="124" t="n"/>
      <c r="E233" s="57" t="n"/>
      <c r="F233" s="72" t="n"/>
    </row>
    <row r="234">
      <c r="A234" s="118" t="n"/>
      <c r="B234" s="74" t="n"/>
      <c r="C234" s="61" t="n"/>
      <c r="D234" s="125" t="n"/>
      <c r="E234" s="61" t="n"/>
      <c r="F234" s="74" t="n"/>
    </row>
    <row r="235">
      <c r="A235" s="115" t="n"/>
      <c r="B235" s="72" t="n"/>
      <c r="C235" s="57" t="n"/>
      <c r="D235" s="124" t="n"/>
      <c r="E235" s="57" t="n"/>
      <c r="F235" s="72" t="n"/>
    </row>
    <row r="236">
      <c r="A236" s="118" t="n"/>
      <c r="B236" s="74" t="n"/>
      <c r="C236" s="61" t="n"/>
      <c r="D236" s="125" t="n"/>
      <c r="E236" s="61" t="n"/>
      <c r="F236" s="74" t="n"/>
    </row>
    <row r="237">
      <c r="A237" s="115" t="n"/>
      <c r="B237" s="72" t="n"/>
      <c r="C237" s="57" t="n"/>
      <c r="D237" s="124" t="n"/>
      <c r="E237" s="57" t="n"/>
      <c r="F237" s="72" t="n"/>
    </row>
    <row r="238">
      <c r="A238" s="118" t="n"/>
      <c r="B238" s="74" t="n"/>
      <c r="C238" s="61" t="n"/>
      <c r="D238" s="125" t="n"/>
      <c r="E238" s="61" t="n"/>
      <c r="F238" s="74" t="n"/>
    </row>
    <row r="239">
      <c r="A239" s="115" t="n"/>
      <c r="B239" s="72" t="n"/>
      <c r="C239" s="57" t="n"/>
      <c r="D239" s="124" t="n"/>
      <c r="E239" s="57" t="n"/>
      <c r="F239" s="72" t="n"/>
    </row>
    <row r="240">
      <c r="A240" s="118" t="n"/>
      <c r="B240" s="74" t="n"/>
      <c r="C240" s="61" t="n"/>
      <c r="D240" s="125" t="n"/>
      <c r="E240" s="61" t="n"/>
      <c r="F240" s="74" t="n"/>
    </row>
    <row r="241">
      <c r="A241" s="115" t="n"/>
      <c r="B241" s="72" t="n"/>
      <c r="C241" s="57" t="n"/>
      <c r="D241" s="124" t="n"/>
      <c r="E241" s="57" t="n"/>
      <c r="F241" s="72" t="n"/>
    </row>
    <row r="242">
      <c r="A242" s="118" t="n"/>
      <c r="B242" s="74" t="n"/>
      <c r="C242" s="61" t="n"/>
      <c r="D242" s="125" t="n"/>
      <c r="E242" s="61" t="n"/>
      <c r="F242" s="74" t="n"/>
    </row>
    <row r="243">
      <c r="A243" s="115" t="n"/>
      <c r="B243" s="72" t="n"/>
      <c r="C243" s="57" t="n"/>
      <c r="D243" s="124" t="n"/>
      <c r="E243" s="57" t="n"/>
      <c r="F243" s="72" t="n"/>
    </row>
    <row r="244">
      <c r="A244" s="118" t="n"/>
      <c r="B244" s="74" t="n"/>
      <c r="C244" s="61" t="n"/>
      <c r="D244" s="125" t="n"/>
      <c r="E244" s="61" t="n"/>
      <c r="F244" s="74" t="n"/>
    </row>
    <row r="245">
      <c r="A245" s="115" t="n"/>
      <c r="B245" s="72" t="n"/>
      <c r="C245" s="57" t="n"/>
      <c r="D245" s="124" t="n"/>
      <c r="E245" s="57" t="n"/>
      <c r="F245" s="72" t="n"/>
    </row>
    <row r="246">
      <c r="A246" s="118" t="n"/>
      <c r="B246" s="74" t="n"/>
      <c r="C246" s="61" t="n"/>
      <c r="D246" s="125" t="n"/>
      <c r="E246" s="61" t="n"/>
      <c r="F246" s="74" t="n"/>
    </row>
    <row r="247">
      <c r="A247" s="115" t="n"/>
      <c r="B247" s="72" t="n"/>
      <c r="C247" s="57" t="n"/>
      <c r="D247" s="124" t="n"/>
      <c r="E247" s="57" t="n"/>
      <c r="F247" s="72" t="n"/>
    </row>
    <row r="248">
      <c r="A248" s="118" t="n"/>
      <c r="B248" s="74" t="n"/>
      <c r="C248" s="61" t="n"/>
      <c r="D248" s="125" t="n"/>
      <c r="E248" s="61" t="n"/>
      <c r="F248" s="74" t="n"/>
    </row>
    <row r="249">
      <c r="A249" s="115" t="n"/>
      <c r="B249" s="72" t="n"/>
      <c r="C249" s="57" t="n"/>
      <c r="D249" s="124" t="n"/>
      <c r="E249" s="57" t="n"/>
      <c r="F249" s="72" t="n"/>
    </row>
    <row r="250">
      <c r="A250" s="118" t="n"/>
      <c r="B250" s="74" t="n"/>
      <c r="C250" s="61" t="n"/>
      <c r="D250" s="125" t="n"/>
      <c r="E250" s="61" t="n"/>
      <c r="F250" s="74" t="n"/>
    </row>
    <row r="251">
      <c r="A251" s="115" t="n"/>
      <c r="B251" s="72" t="n"/>
      <c r="C251" s="57" t="n"/>
      <c r="D251" s="124" t="n"/>
      <c r="E251" s="57" t="n"/>
      <c r="F251" s="72" t="n"/>
    </row>
    <row r="252">
      <c r="A252" s="118" t="n"/>
      <c r="B252" s="74" t="n"/>
      <c r="C252" s="61" t="n"/>
      <c r="D252" s="125" t="n"/>
      <c r="E252" s="61" t="n"/>
      <c r="F252" s="74" t="n"/>
    </row>
    <row r="253">
      <c r="A253" s="115" t="n"/>
      <c r="B253" s="72" t="n"/>
      <c r="C253" s="57" t="n"/>
      <c r="D253" s="124" t="n"/>
      <c r="E253" s="57" t="n"/>
      <c r="F253" s="72" t="n"/>
    </row>
    <row r="254">
      <c r="A254" s="118" t="n"/>
      <c r="B254" s="74" t="n"/>
      <c r="C254" s="61" t="n"/>
      <c r="D254" s="125" t="n"/>
      <c r="E254" s="61" t="n"/>
      <c r="F254" s="74" t="n"/>
    </row>
    <row r="255">
      <c r="A255" s="115" t="n"/>
      <c r="B255" s="72" t="n"/>
      <c r="C255" s="57" t="n"/>
      <c r="D255" s="124" t="n"/>
      <c r="E255" s="57" t="n"/>
      <c r="F255" s="72" t="n"/>
    </row>
    <row r="256">
      <c r="A256" s="118" t="n"/>
      <c r="B256" s="74" t="n"/>
      <c r="C256" s="61" t="n"/>
      <c r="D256" s="125" t="n"/>
      <c r="E256" s="61" t="n"/>
      <c r="F256" s="74" t="n"/>
    </row>
    <row r="257">
      <c r="A257" s="115" t="n"/>
      <c r="B257" s="72" t="n"/>
      <c r="C257" s="57" t="n"/>
      <c r="D257" s="124" t="n"/>
      <c r="E257" s="57" t="n"/>
      <c r="F257" s="72" t="n"/>
    </row>
    <row r="258">
      <c r="A258" s="118" t="n"/>
      <c r="B258" s="74" t="n"/>
      <c r="C258" s="61" t="n"/>
      <c r="D258" s="125" t="n"/>
      <c r="E258" s="61" t="n"/>
      <c r="F258" s="74" t="n"/>
    </row>
    <row r="259">
      <c r="A259" s="115" t="n"/>
      <c r="B259" s="72" t="n"/>
      <c r="C259" s="57" t="n"/>
      <c r="D259" s="124" t="n"/>
      <c r="E259" s="57" t="n"/>
      <c r="F259" s="72" t="n"/>
    </row>
    <row r="260">
      <c r="A260" s="118" t="n"/>
      <c r="B260" s="74" t="n"/>
      <c r="C260" s="61" t="n"/>
      <c r="D260" s="125" t="n"/>
      <c r="E260" s="61" t="n"/>
      <c r="F260" s="74" t="n"/>
    </row>
    <row r="261">
      <c r="A261" s="115" t="n"/>
      <c r="B261" s="72" t="n"/>
      <c r="C261" s="57" t="n"/>
      <c r="D261" s="124" t="n"/>
      <c r="E261" s="57" t="n"/>
      <c r="F261" s="72" t="n"/>
    </row>
    <row r="262">
      <c r="A262" s="118" t="n"/>
      <c r="B262" s="74" t="n"/>
      <c r="C262" s="61" t="n"/>
      <c r="D262" s="125" t="n"/>
      <c r="E262" s="61" t="n"/>
      <c r="F262" s="74" t="n"/>
    </row>
    <row r="263">
      <c r="A263" s="115" t="n"/>
      <c r="B263" s="72" t="n"/>
      <c r="C263" s="57" t="n"/>
      <c r="D263" s="124" t="n"/>
      <c r="E263" s="57" t="n"/>
      <c r="F263" s="72" t="n"/>
    </row>
    <row r="264">
      <c r="A264" s="118" t="n"/>
      <c r="B264" s="74" t="n"/>
      <c r="C264" s="61" t="n"/>
      <c r="D264" s="125" t="n"/>
      <c r="E264" s="61" t="n"/>
      <c r="F264" s="74" t="n"/>
    </row>
    <row r="265">
      <c r="A265" s="115" t="n"/>
      <c r="B265" s="72" t="n"/>
      <c r="C265" s="57" t="n"/>
      <c r="D265" s="124" t="n"/>
      <c r="E265" s="57" t="n"/>
      <c r="F265" s="72" t="n"/>
    </row>
    <row r="266">
      <c r="A266" s="118" t="n"/>
      <c r="B266" s="74" t="n"/>
      <c r="C266" s="61" t="n"/>
      <c r="D266" s="125" t="n"/>
      <c r="E266" s="61" t="n"/>
      <c r="F266" s="74" t="n"/>
    </row>
    <row r="267">
      <c r="A267" s="115" t="n"/>
      <c r="B267" s="72" t="n"/>
      <c r="C267" s="57" t="n"/>
      <c r="D267" s="124" t="n"/>
      <c r="E267" s="57" t="n"/>
      <c r="F267" s="72" t="n"/>
    </row>
    <row r="268">
      <c r="A268" s="118" t="n"/>
      <c r="B268" s="74" t="n"/>
      <c r="C268" s="61" t="n"/>
      <c r="D268" s="125" t="n"/>
      <c r="E268" s="61" t="n"/>
      <c r="F268" s="74" t="n"/>
    </row>
    <row r="269">
      <c r="A269" s="115" t="n"/>
      <c r="B269" s="72" t="n"/>
      <c r="C269" s="57" t="n"/>
      <c r="D269" s="124" t="n"/>
      <c r="E269" s="57" t="n"/>
      <c r="F269" s="72" t="n"/>
    </row>
    <row r="270">
      <c r="A270" s="118" t="n"/>
      <c r="B270" s="74" t="n"/>
      <c r="C270" s="61" t="n"/>
      <c r="D270" s="125" t="n"/>
      <c r="E270" s="61" t="n"/>
      <c r="F270" s="74" t="n"/>
    </row>
    <row r="271">
      <c r="A271" s="115" t="n"/>
      <c r="B271" s="72" t="n"/>
      <c r="C271" s="57" t="n"/>
      <c r="D271" s="124" t="n"/>
      <c r="E271" s="57" t="n"/>
      <c r="F271" s="72" t="n"/>
    </row>
    <row r="272">
      <c r="A272" s="118" t="n"/>
      <c r="B272" s="74" t="n"/>
      <c r="C272" s="61" t="n"/>
      <c r="D272" s="125" t="n"/>
      <c r="E272" s="61" t="n"/>
      <c r="F272" s="74" t="n"/>
    </row>
    <row r="273">
      <c r="A273" s="115" t="n"/>
      <c r="B273" s="72" t="n"/>
      <c r="C273" s="57" t="n"/>
      <c r="D273" s="124" t="n"/>
      <c r="E273" s="57" t="n"/>
      <c r="F273" s="72" t="n"/>
    </row>
    <row r="274">
      <c r="A274" s="118" t="n"/>
      <c r="B274" s="74" t="n"/>
      <c r="C274" s="61" t="n"/>
      <c r="D274" s="125" t="n"/>
      <c r="E274" s="61" t="n"/>
      <c r="F274" s="74" t="n"/>
    </row>
    <row r="275">
      <c r="A275" s="115" t="n"/>
      <c r="B275" s="72" t="n"/>
      <c r="C275" s="57" t="n"/>
      <c r="D275" s="124" t="n"/>
      <c r="E275" s="57" t="n"/>
      <c r="F275" s="72" t="n"/>
    </row>
    <row r="276">
      <c r="A276" s="118" t="n"/>
      <c r="B276" s="74" t="n"/>
      <c r="C276" s="61" t="n"/>
      <c r="D276" s="125" t="n"/>
      <c r="E276" s="61" t="n"/>
      <c r="F276" s="74" t="n"/>
    </row>
    <row r="277">
      <c r="A277" s="115" t="n"/>
      <c r="B277" s="72" t="n"/>
      <c r="C277" s="57" t="n"/>
      <c r="D277" s="124" t="n"/>
      <c r="E277" s="57" t="n"/>
      <c r="F277" s="72" t="n"/>
    </row>
    <row r="278">
      <c r="A278" s="118" t="n"/>
      <c r="B278" s="74" t="n"/>
      <c r="C278" s="61" t="n"/>
      <c r="D278" s="125" t="n"/>
      <c r="E278" s="61" t="n"/>
      <c r="F278" s="74" t="n"/>
    </row>
    <row r="279">
      <c r="A279" s="115" t="n"/>
      <c r="B279" s="72" t="n"/>
      <c r="C279" s="57" t="n"/>
      <c r="D279" s="124" t="n"/>
      <c r="E279" s="57" t="n"/>
      <c r="F279" s="72" t="n"/>
    </row>
    <row r="280">
      <c r="A280" s="118" t="n"/>
      <c r="B280" s="74" t="n"/>
      <c r="C280" s="61" t="n"/>
      <c r="D280" s="125" t="n"/>
      <c r="E280" s="61" t="n"/>
      <c r="F280" s="74" t="n"/>
    </row>
    <row r="281">
      <c r="A281" s="115" t="n"/>
      <c r="B281" s="72" t="n"/>
      <c r="C281" s="57" t="n"/>
      <c r="D281" s="124" t="n"/>
      <c r="E281" s="57" t="n"/>
      <c r="F281" s="72" t="n"/>
    </row>
    <row r="282">
      <c r="A282" s="118" t="n"/>
      <c r="B282" s="74" t="n"/>
      <c r="C282" s="61" t="n"/>
      <c r="D282" s="125" t="n"/>
      <c r="E282" s="61" t="n"/>
      <c r="F282" s="74" t="n"/>
    </row>
    <row r="283">
      <c r="A283" s="115" t="n"/>
      <c r="B283" s="72" t="n"/>
      <c r="C283" s="57" t="n"/>
      <c r="D283" s="124" t="n"/>
      <c r="E283" s="57" t="n"/>
      <c r="F283" s="72" t="n"/>
    </row>
    <row r="284">
      <c r="A284" s="118" t="n"/>
      <c r="B284" s="74" t="n"/>
      <c r="C284" s="61" t="n"/>
      <c r="D284" s="125" t="n"/>
      <c r="E284" s="61" t="n"/>
      <c r="F284" s="74" t="n"/>
    </row>
    <row r="285">
      <c r="A285" s="115" t="n"/>
      <c r="B285" s="72" t="n"/>
      <c r="C285" s="57" t="n"/>
      <c r="D285" s="124" t="n"/>
      <c r="E285" s="57" t="n"/>
      <c r="F285" s="72" t="n"/>
    </row>
    <row r="286">
      <c r="A286" s="118" t="n"/>
      <c r="B286" s="74" t="n"/>
      <c r="C286" s="61" t="n"/>
      <c r="D286" s="125" t="n"/>
      <c r="E286" s="61" t="n"/>
      <c r="F286" s="74" t="n"/>
    </row>
    <row r="287">
      <c r="A287" s="115" t="n"/>
      <c r="B287" s="72" t="n"/>
      <c r="C287" s="57" t="n"/>
      <c r="D287" s="124" t="n"/>
      <c r="E287" s="57" t="n"/>
      <c r="F287" s="72" t="n"/>
    </row>
    <row r="288">
      <c r="A288" s="118" t="n"/>
      <c r="B288" s="74" t="n"/>
      <c r="C288" s="61" t="n"/>
      <c r="D288" s="125" t="n"/>
      <c r="E288" s="61" t="n"/>
      <c r="F288" s="74" t="n"/>
    </row>
    <row r="289">
      <c r="A289" s="115" t="n"/>
      <c r="B289" s="72" t="n"/>
      <c r="C289" s="57" t="n"/>
      <c r="D289" s="124" t="n"/>
      <c r="E289" s="57" t="n"/>
      <c r="F289" s="72" t="n"/>
    </row>
    <row r="290">
      <c r="A290" s="118" t="n"/>
      <c r="B290" s="74" t="n"/>
      <c r="C290" s="61" t="n"/>
      <c r="D290" s="125" t="n"/>
      <c r="E290" s="61" t="n"/>
      <c r="F290" s="74" t="n"/>
    </row>
    <row r="291">
      <c r="A291" s="115" t="n"/>
      <c r="B291" s="72" t="n"/>
      <c r="C291" s="57" t="n"/>
      <c r="D291" s="124" t="n"/>
      <c r="E291" s="57" t="n"/>
      <c r="F291" s="72" t="n"/>
    </row>
    <row r="292">
      <c r="A292" s="118" t="n"/>
      <c r="B292" s="74" t="n"/>
      <c r="C292" s="61" t="n"/>
      <c r="D292" s="125" t="n"/>
      <c r="E292" s="61" t="n"/>
      <c r="F292" s="74" t="n"/>
    </row>
    <row r="293">
      <c r="A293" s="115" t="n"/>
      <c r="B293" s="72" t="n"/>
      <c r="C293" s="57" t="n"/>
      <c r="D293" s="124" t="n"/>
      <c r="E293" s="57" t="n"/>
      <c r="F293" s="72" t="n"/>
    </row>
    <row r="294">
      <c r="A294" s="118" t="n"/>
      <c r="B294" s="74" t="n"/>
      <c r="C294" s="61" t="n"/>
      <c r="D294" s="125" t="n"/>
      <c r="E294" s="61" t="n"/>
      <c r="F294" s="74" t="n"/>
    </row>
    <row r="295">
      <c r="A295" s="115" t="n"/>
      <c r="B295" s="72" t="n"/>
      <c r="C295" s="57" t="n"/>
      <c r="D295" s="124" t="n"/>
      <c r="E295" s="57" t="n"/>
      <c r="F295" s="72" t="n"/>
    </row>
    <row r="296">
      <c r="A296" s="118" t="n"/>
      <c r="B296" s="74" t="n"/>
      <c r="C296" s="61" t="n"/>
      <c r="D296" s="125" t="n"/>
      <c r="E296" s="61" t="n"/>
      <c r="F296" s="74" t="n"/>
    </row>
    <row r="297">
      <c r="A297" s="115" t="n"/>
      <c r="B297" s="72" t="n"/>
      <c r="C297" s="57" t="n"/>
      <c r="D297" s="124" t="n"/>
      <c r="E297" s="57" t="n"/>
      <c r="F297" s="72" t="n"/>
    </row>
    <row r="298">
      <c r="A298" s="118" t="n"/>
      <c r="B298" s="74" t="n"/>
      <c r="C298" s="61" t="n"/>
      <c r="D298" s="125" t="n"/>
      <c r="E298" s="61" t="n"/>
      <c r="F298" s="74" t="n"/>
    </row>
    <row r="299">
      <c r="A299" s="115" t="n"/>
      <c r="B299" s="72" t="n"/>
      <c r="C299" s="57" t="n"/>
      <c r="D299" s="124" t="n"/>
      <c r="E299" s="57" t="n"/>
      <c r="F299" s="72" t="n"/>
    </row>
    <row r="300">
      <c r="A300" s="118" t="n"/>
      <c r="B300" s="74" t="n"/>
      <c r="C300" s="61" t="n"/>
      <c r="D300" s="125" t="n"/>
      <c r="E300" s="61" t="n"/>
      <c r="F300" s="74" t="n"/>
    </row>
    <row r="301">
      <c r="A301" s="115" t="n"/>
      <c r="B301" s="72" t="n"/>
      <c r="C301" s="57" t="n"/>
      <c r="D301" s="124" t="n"/>
      <c r="E301" s="57" t="n"/>
      <c r="F301" s="72" t="n"/>
    </row>
    <row r="302">
      <c r="A302" s="118" t="n"/>
      <c r="B302" s="74" t="n"/>
      <c r="C302" s="61" t="n"/>
      <c r="D302" s="125" t="n"/>
      <c r="E302" s="61" t="n"/>
      <c r="F302" s="74" t="n"/>
    </row>
    <row r="303">
      <c r="A303" s="115" t="n"/>
      <c r="B303" s="72" t="n"/>
      <c r="C303" s="57" t="n"/>
      <c r="D303" s="124" t="n"/>
      <c r="E303" s="57" t="n"/>
      <c r="F303" s="72" t="n"/>
    </row>
    <row r="304">
      <c r="A304" s="118" t="n"/>
      <c r="B304" s="74" t="n"/>
      <c r="C304" s="61" t="n"/>
      <c r="D304" s="125" t="n"/>
      <c r="E304" s="61" t="n"/>
      <c r="F304" s="74" t="n"/>
    </row>
    <row r="305">
      <c r="A305" s="115" t="n"/>
      <c r="B305" s="72" t="n"/>
      <c r="C305" s="57" t="n"/>
      <c r="D305" s="124" t="n"/>
      <c r="E305" s="57" t="n"/>
      <c r="F305" s="72" t="n"/>
    </row>
    <row r="306">
      <c r="A306" s="118" t="n"/>
      <c r="B306" s="74" t="n"/>
      <c r="C306" s="61" t="n"/>
      <c r="D306" s="125" t="n"/>
      <c r="E306" s="61" t="n"/>
      <c r="F306" s="74" t="n"/>
    </row>
    <row r="307">
      <c r="A307" s="115" t="n"/>
      <c r="B307" s="72" t="n"/>
      <c r="C307" s="57" t="n"/>
      <c r="D307" s="124" t="n"/>
      <c r="E307" s="57" t="n"/>
      <c r="F307" s="72" t="n"/>
    </row>
    <row r="308">
      <c r="A308" s="118" t="n"/>
      <c r="B308" s="74" t="n"/>
      <c r="C308" s="61" t="n"/>
      <c r="D308" s="125" t="n"/>
      <c r="E308" s="61" t="n"/>
      <c r="F308" s="74" t="n"/>
    </row>
    <row r="309">
      <c r="A309" s="115" t="n"/>
      <c r="B309" s="72" t="n"/>
      <c r="C309" s="57" t="n"/>
      <c r="D309" s="124" t="n"/>
      <c r="E309" s="57" t="n"/>
      <c r="F309" s="72" t="n"/>
    </row>
    <row r="310">
      <c r="A310" s="118" t="n"/>
      <c r="B310" s="74" t="n"/>
      <c r="C310" s="61" t="n"/>
      <c r="D310" s="125" t="n"/>
      <c r="E310" s="61" t="n"/>
      <c r="F310" s="74" t="n"/>
    </row>
    <row r="311">
      <c r="A311" s="115" t="n"/>
      <c r="B311" s="72" t="n"/>
      <c r="C311" s="57" t="n"/>
      <c r="D311" s="124" t="n"/>
      <c r="E311" s="57" t="n"/>
      <c r="F311" s="72" t="n"/>
    </row>
    <row r="312">
      <c r="A312" s="118" t="n"/>
      <c r="B312" s="74" t="n"/>
      <c r="C312" s="61" t="n"/>
      <c r="D312" s="125" t="n"/>
      <c r="E312" s="61" t="n"/>
      <c r="F312" s="74" t="n"/>
    </row>
    <row r="313">
      <c r="A313" s="115" t="n"/>
      <c r="B313" s="72" t="n"/>
      <c r="C313" s="57" t="n"/>
      <c r="D313" s="124" t="n"/>
      <c r="E313" s="57" t="n"/>
      <c r="F313" s="72" t="n"/>
    </row>
    <row r="314">
      <c r="A314" s="118" t="n"/>
      <c r="B314" s="74" t="n"/>
      <c r="C314" s="61" t="n"/>
      <c r="D314" s="125" t="n"/>
      <c r="E314" s="61" t="n"/>
      <c r="F314" s="74" t="n"/>
    </row>
    <row r="315">
      <c r="A315" s="115" t="n"/>
      <c r="B315" s="72" t="n"/>
      <c r="C315" s="57" t="n"/>
      <c r="D315" s="124" t="n"/>
      <c r="E315" s="57" t="n"/>
      <c r="F315" s="72" t="n"/>
    </row>
    <row r="316">
      <c r="A316" s="118" t="n"/>
      <c r="B316" s="74" t="n"/>
      <c r="C316" s="61" t="n"/>
      <c r="D316" s="125" t="n"/>
      <c r="E316" s="61" t="n"/>
      <c r="F316" s="74" t="n"/>
    </row>
    <row r="317">
      <c r="A317" s="115" t="n"/>
      <c r="B317" s="72" t="n"/>
      <c r="C317" s="57" t="n"/>
      <c r="D317" s="124" t="n"/>
      <c r="E317" s="57" t="n"/>
      <c r="F317" s="72" t="n"/>
    </row>
    <row r="318">
      <c r="A318" s="118" t="n"/>
      <c r="B318" s="74" t="n"/>
      <c r="C318" s="61" t="n"/>
      <c r="D318" s="125" t="n"/>
      <c r="E318" s="61" t="n"/>
      <c r="F318" s="74" t="n"/>
    </row>
    <row r="319">
      <c r="A319" s="115" t="n"/>
      <c r="B319" s="72" t="n"/>
      <c r="C319" s="57" t="n"/>
      <c r="D319" s="124" t="n"/>
      <c r="E319" s="57" t="n"/>
      <c r="F319" s="72" t="n"/>
    </row>
    <row r="320">
      <c r="A320" s="118" t="n"/>
      <c r="B320" s="74" t="n"/>
      <c r="C320" s="61" t="n"/>
      <c r="D320" s="125" t="n"/>
      <c r="E320" s="61" t="n"/>
      <c r="F320" s="74" t="n"/>
    </row>
    <row r="321">
      <c r="A321" s="115" t="n"/>
      <c r="B321" s="72" t="n"/>
      <c r="C321" s="57" t="n"/>
      <c r="D321" s="124" t="n"/>
      <c r="E321" s="57" t="n"/>
      <c r="F321" s="72" t="n"/>
    </row>
    <row r="322">
      <c r="A322" s="118" t="n"/>
      <c r="B322" s="74" t="n"/>
      <c r="C322" s="61" t="n"/>
      <c r="D322" s="125" t="n"/>
      <c r="E322" s="61" t="n"/>
      <c r="F322" s="74" t="n"/>
    </row>
    <row r="323">
      <c r="A323" s="115" t="n"/>
      <c r="B323" s="72" t="n"/>
      <c r="C323" s="57" t="n"/>
      <c r="D323" s="124" t="n"/>
      <c r="E323" s="57" t="n"/>
      <c r="F323" s="72" t="n"/>
    </row>
    <row r="324">
      <c r="A324" s="118" t="n"/>
      <c r="B324" s="74" t="n"/>
      <c r="C324" s="61" t="n"/>
      <c r="D324" s="125" t="n"/>
      <c r="E324" s="61" t="n"/>
      <c r="F324" s="74" t="n"/>
    </row>
    <row r="325">
      <c r="A325" s="115" t="n"/>
      <c r="B325" s="72" t="n"/>
      <c r="C325" s="57" t="n"/>
      <c r="D325" s="124" t="n"/>
      <c r="E325" s="57" t="n"/>
      <c r="F325" s="72" t="n"/>
    </row>
    <row r="326">
      <c r="A326" s="118" t="n"/>
      <c r="B326" s="74" t="n"/>
      <c r="C326" s="61" t="n"/>
      <c r="D326" s="125" t="n"/>
      <c r="E326" s="61" t="n"/>
      <c r="F326" s="74" t="n"/>
    </row>
    <row r="327">
      <c r="A327" s="115" t="n"/>
      <c r="B327" s="72" t="n"/>
      <c r="C327" s="57" t="n"/>
      <c r="D327" s="124" t="n"/>
      <c r="E327" s="57" t="n"/>
      <c r="F327" s="72" t="n"/>
    </row>
    <row r="328">
      <c r="A328" s="118" t="n"/>
      <c r="B328" s="74" t="n"/>
      <c r="C328" s="61" t="n"/>
      <c r="D328" s="125" t="n"/>
      <c r="E328" s="61" t="n"/>
      <c r="F328" s="74" t="n"/>
    </row>
    <row r="329">
      <c r="A329" s="115" t="n"/>
      <c r="B329" s="72" t="n"/>
      <c r="C329" s="57" t="n"/>
      <c r="D329" s="124" t="n"/>
      <c r="E329" s="57" t="n"/>
      <c r="F329" s="72" t="n"/>
    </row>
    <row r="330">
      <c r="A330" s="118" t="n"/>
      <c r="B330" s="74" t="n"/>
      <c r="C330" s="61" t="n"/>
      <c r="D330" s="125" t="n"/>
      <c r="E330" s="61" t="n"/>
      <c r="F330" s="74" t="n"/>
    </row>
    <row r="331">
      <c r="A331" s="115" t="n"/>
      <c r="B331" s="72" t="n"/>
      <c r="C331" s="57" t="n"/>
      <c r="D331" s="124" t="n"/>
      <c r="E331" s="57" t="n"/>
      <c r="F331" s="72" t="n"/>
    </row>
    <row r="332">
      <c r="A332" s="118" t="n"/>
      <c r="B332" s="74" t="n"/>
      <c r="C332" s="61" t="n"/>
      <c r="D332" s="125" t="n"/>
      <c r="E332" s="61" t="n"/>
      <c r="F332" s="74" t="n"/>
    </row>
    <row r="333">
      <c r="A333" s="115" t="n"/>
      <c r="B333" s="72" t="n"/>
      <c r="C333" s="57" t="n"/>
      <c r="D333" s="124" t="n"/>
      <c r="E333" s="57" t="n"/>
      <c r="F333" s="72" t="n"/>
    </row>
    <row r="334">
      <c r="A334" s="118" t="n"/>
      <c r="B334" s="74" t="n"/>
      <c r="C334" s="61" t="n"/>
      <c r="D334" s="125" t="n"/>
      <c r="E334" s="61" t="n"/>
      <c r="F334" s="74" t="n"/>
    </row>
    <row r="335">
      <c r="A335" s="115" t="n"/>
      <c r="B335" s="72" t="n"/>
      <c r="C335" s="57" t="n"/>
      <c r="D335" s="124" t="n"/>
      <c r="E335" s="57" t="n"/>
      <c r="F335" s="72" t="n"/>
    </row>
    <row r="336">
      <c r="A336" s="118" t="n"/>
      <c r="B336" s="74" t="n"/>
      <c r="C336" s="61" t="n"/>
      <c r="D336" s="125" t="n"/>
      <c r="E336" s="61" t="n"/>
      <c r="F336" s="74" t="n"/>
    </row>
    <row r="337">
      <c r="A337" s="115" t="n"/>
      <c r="B337" s="72" t="n"/>
      <c r="C337" s="57" t="n"/>
      <c r="D337" s="124" t="n"/>
      <c r="E337" s="57" t="n"/>
      <c r="F337" s="72" t="n"/>
    </row>
    <row r="338">
      <c r="A338" s="118" t="n"/>
      <c r="B338" s="74" t="n"/>
      <c r="C338" s="61" t="n"/>
      <c r="D338" s="125" t="n"/>
      <c r="E338" s="61" t="n"/>
      <c r="F338" s="74" t="n"/>
    </row>
    <row r="339">
      <c r="A339" s="115" t="n"/>
      <c r="B339" s="72" t="n"/>
      <c r="C339" s="57" t="n"/>
      <c r="D339" s="124" t="n"/>
      <c r="E339" s="57" t="n"/>
      <c r="F339" s="72" t="n"/>
    </row>
    <row r="340">
      <c r="A340" s="118" t="n"/>
      <c r="B340" s="74" t="n"/>
      <c r="C340" s="61" t="n"/>
      <c r="D340" s="125" t="n"/>
      <c r="E340" s="61" t="n"/>
      <c r="F340" s="74" t="n"/>
    </row>
    <row r="341">
      <c r="A341" s="115" t="n"/>
      <c r="B341" s="72" t="n"/>
      <c r="C341" s="57" t="n"/>
      <c r="D341" s="124" t="n"/>
      <c r="E341" s="57" t="n"/>
      <c r="F341" s="72" t="n"/>
    </row>
    <row r="342">
      <c r="A342" s="118" t="n"/>
      <c r="B342" s="74" t="n"/>
      <c r="C342" s="61" t="n"/>
      <c r="D342" s="125" t="n"/>
      <c r="E342" s="61" t="n"/>
      <c r="F342" s="74" t="n"/>
    </row>
    <row r="343">
      <c r="A343" s="115" t="n"/>
      <c r="B343" s="72" t="n"/>
      <c r="C343" s="57" t="n"/>
      <c r="D343" s="124" t="n"/>
      <c r="E343" s="57" t="n"/>
      <c r="F343" s="72" t="n"/>
    </row>
    <row r="344">
      <c r="A344" s="118" t="n"/>
      <c r="B344" s="74" t="n"/>
      <c r="C344" s="61" t="n"/>
      <c r="D344" s="125" t="n"/>
      <c r="E344" s="61" t="n"/>
      <c r="F344" s="74" t="n"/>
    </row>
    <row r="345">
      <c r="A345" s="115" t="n"/>
      <c r="B345" s="72" t="n"/>
      <c r="C345" s="57" t="n"/>
      <c r="D345" s="124" t="n"/>
      <c r="E345" s="57" t="n"/>
      <c r="F345" s="72" t="n"/>
    </row>
    <row r="346">
      <c r="A346" s="118" t="n"/>
      <c r="B346" s="74" t="n"/>
      <c r="C346" s="61" t="n"/>
      <c r="D346" s="125" t="n"/>
      <c r="E346" s="61" t="n"/>
      <c r="F346" s="74" t="n"/>
    </row>
    <row r="347">
      <c r="A347" s="115" t="n"/>
      <c r="B347" s="72" t="n"/>
      <c r="C347" s="57" t="n"/>
      <c r="D347" s="124" t="n"/>
      <c r="E347" s="57" t="n"/>
      <c r="F347" s="72" t="n"/>
    </row>
    <row r="348">
      <c r="A348" s="118" t="n"/>
      <c r="B348" s="74" t="n"/>
      <c r="C348" s="61" t="n"/>
      <c r="D348" s="125" t="n"/>
      <c r="E348" s="61" t="n"/>
      <c r="F348" s="74" t="n"/>
    </row>
    <row r="349">
      <c r="A349" s="115" t="n"/>
      <c r="B349" s="72" t="n"/>
      <c r="C349" s="57" t="n"/>
      <c r="D349" s="124" t="n"/>
      <c r="E349" s="57" t="n"/>
      <c r="F349" s="72" t="n"/>
    </row>
    <row r="350">
      <c r="A350" s="118" t="n"/>
      <c r="B350" s="74" t="n"/>
      <c r="C350" s="61" t="n"/>
      <c r="D350" s="125" t="n"/>
      <c r="E350" s="61" t="n"/>
      <c r="F350" s="74" t="n"/>
    </row>
    <row r="351">
      <c r="A351" s="115" t="n"/>
      <c r="B351" s="72" t="n"/>
      <c r="C351" s="57" t="n"/>
      <c r="D351" s="124" t="n"/>
      <c r="E351" s="57" t="n"/>
      <c r="F351" s="72" t="n"/>
    </row>
    <row r="352">
      <c r="A352" s="118" t="n"/>
      <c r="B352" s="74" t="n"/>
      <c r="C352" s="61" t="n"/>
      <c r="D352" s="125" t="n"/>
      <c r="E352" s="61" t="n"/>
      <c r="F352" s="74" t="n"/>
    </row>
    <row r="353">
      <c r="A353" s="115" t="n"/>
      <c r="B353" s="72" t="n"/>
      <c r="C353" s="57" t="n"/>
      <c r="D353" s="124" t="n"/>
      <c r="E353" s="57" t="n"/>
      <c r="F353" s="72" t="n"/>
    </row>
    <row r="354">
      <c r="A354" s="118" t="n"/>
      <c r="B354" s="74" t="n"/>
      <c r="C354" s="61" t="n"/>
      <c r="D354" s="125" t="n"/>
      <c r="E354" s="61" t="n"/>
      <c r="F354" s="74" t="n"/>
    </row>
    <row r="355">
      <c r="A355" s="115" t="n"/>
      <c r="B355" s="72" t="n"/>
      <c r="C355" s="57" t="n"/>
      <c r="D355" s="124" t="n"/>
      <c r="E355" s="57" t="n"/>
      <c r="F355" s="72" t="n"/>
    </row>
    <row r="356">
      <c r="A356" s="118" t="n"/>
      <c r="B356" s="74" t="n"/>
      <c r="C356" s="61" t="n"/>
      <c r="D356" s="125" t="n"/>
      <c r="E356" s="61" t="n"/>
      <c r="F356" s="74" t="n"/>
    </row>
    <row r="357">
      <c r="A357" s="115" t="n"/>
      <c r="B357" s="72" t="n"/>
      <c r="C357" s="57" t="n"/>
      <c r="D357" s="124" t="n"/>
      <c r="E357" s="57" t="n"/>
      <c r="F357" s="72" t="n"/>
    </row>
    <row r="358">
      <c r="A358" s="118" t="n"/>
      <c r="B358" s="74" t="n"/>
      <c r="C358" s="61" t="n"/>
      <c r="D358" s="125" t="n"/>
      <c r="E358" s="61" t="n"/>
      <c r="F358" s="74" t="n"/>
    </row>
    <row r="359">
      <c r="A359" s="115" t="n"/>
      <c r="B359" s="72" t="n"/>
      <c r="C359" s="57" t="n"/>
      <c r="D359" s="124" t="n"/>
      <c r="E359" s="57" t="n"/>
      <c r="F359" s="72" t="n"/>
    </row>
    <row r="360">
      <c r="A360" s="118" t="n"/>
      <c r="B360" s="74" t="n"/>
      <c r="C360" s="61" t="n"/>
      <c r="D360" s="125" t="n"/>
      <c r="E360" s="61" t="n"/>
      <c r="F360" s="74" t="n"/>
    </row>
    <row r="361">
      <c r="A361" s="115" t="n"/>
      <c r="B361" s="72" t="n"/>
      <c r="C361" s="57" t="n"/>
      <c r="D361" s="124" t="n"/>
      <c r="E361" s="57" t="n"/>
      <c r="F361" s="72" t="n"/>
    </row>
    <row r="362">
      <c r="A362" s="118" t="n"/>
      <c r="B362" s="74" t="n"/>
      <c r="C362" s="61" t="n"/>
      <c r="D362" s="125" t="n"/>
      <c r="E362" s="61" t="n"/>
      <c r="F362" s="74" t="n"/>
    </row>
    <row r="363">
      <c r="A363" s="115" t="n"/>
      <c r="B363" s="72" t="n"/>
      <c r="C363" s="57" t="n"/>
      <c r="D363" s="124" t="n"/>
      <c r="E363" s="57" t="n"/>
      <c r="F363" s="72" t="n"/>
    </row>
    <row r="364">
      <c r="A364" s="118" t="n"/>
      <c r="B364" s="74" t="n"/>
      <c r="C364" s="61" t="n"/>
      <c r="D364" s="125" t="n"/>
      <c r="E364" s="61" t="n"/>
      <c r="F364" s="74" t="n"/>
    </row>
    <row r="365">
      <c r="A365" s="115" t="n"/>
      <c r="B365" s="72" t="n"/>
      <c r="C365" s="57" t="n"/>
      <c r="D365" s="124" t="n"/>
      <c r="E365" s="57" t="n"/>
      <c r="F365" s="72" t="n"/>
    </row>
    <row r="366">
      <c r="A366" s="118" t="n"/>
      <c r="B366" s="74" t="n"/>
      <c r="C366" s="61" t="n"/>
      <c r="D366" s="125" t="n"/>
      <c r="E366" s="61" t="n"/>
      <c r="F366" s="74" t="n"/>
    </row>
    <row r="367">
      <c r="A367" s="115" t="n"/>
      <c r="B367" s="72" t="n"/>
      <c r="C367" s="57" t="n"/>
      <c r="D367" s="124" t="n"/>
      <c r="E367" s="57" t="n"/>
      <c r="F367" s="72" t="n"/>
    </row>
    <row r="368">
      <c r="A368" s="118" t="n"/>
      <c r="B368" s="74" t="n"/>
      <c r="C368" s="61" t="n"/>
      <c r="D368" s="125" t="n"/>
      <c r="E368" s="61" t="n"/>
      <c r="F368" s="74" t="n"/>
    </row>
    <row r="369">
      <c r="A369" s="115" t="n"/>
      <c r="B369" s="72" t="n"/>
      <c r="C369" s="57" t="n"/>
      <c r="D369" s="124" t="n"/>
      <c r="E369" s="57" t="n"/>
      <c r="F369" s="72" t="n"/>
    </row>
    <row r="370">
      <c r="A370" s="118" t="n"/>
      <c r="B370" s="74" t="n"/>
      <c r="C370" s="61" t="n"/>
      <c r="D370" s="125" t="n"/>
      <c r="E370" s="61" t="n"/>
      <c r="F370" s="74" t="n"/>
    </row>
    <row r="371">
      <c r="A371" s="115" t="n"/>
      <c r="B371" s="72" t="n"/>
      <c r="C371" s="57" t="n"/>
      <c r="D371" s="124" t="n"/>
      <c r="E371" s="57" t="n"/>
      <c r="F371" s="72" t="n"/>
    </row>
    <row r="372">
      <c r="A372" s="118" t="n"/>
      <c r="B372" s="74" t="n"/>
      <c r="C372" s="61" t="n"/>
      <c r="D372" s="125" t="n"/>
      <c r="E372" s="61" t="n"/>
      <c r="F372" s="74" t="n"/>
    </row>
    <row r="373">
      <c r="A373" s="115" t="n"/>
      <c r="B373" s="72" t="n"/>
      <c r="C373" s="57" t="n"/>
      <c r="D373" s="124" t="n"/>
      <c r="E373" s="57" t="n"/>
      <c r="F373" s="72" t="n"/>
    </row>
    <row r="374">
      <c r="A374" s="118" t="n"/>
      <c r="B374" s="74" t="n"/>
      <c r="C374" s="61" t="n"/>
      <c r="D374" s="125" t="n"/>
      <c r="E374" s="61" t="n"/>
      <c r="F374" s="74" t="n"/>
    </row>
    <row r="375">
      <c r="A375" s="115" t="n"/>
      <c r="B375" s="72" t="n"/>
      <c r="C375" s="57" t="n"/>
      <c r="D375" s="124" t="n"/>
      <c r="E375" s="57" t="n"/>
      <c r="F375" s="72" t="n"/>
    </row>
    <row r="376">
      <c r="A376" s="118" t="n"/>
      <c r="B376" s="74" t="n"/>
      <c r="C376" s="61" t="n"/>
      <c r="D376" s="125" t="n"/>
      <c r="E376" s="61" t="n"/>
      <c r="F376" s="74" t="n"/>
    </row>
    <row r="377">
      <c r="A377" s="115" t="n"/>
      <c r="B377" s="72" t="n"/>
      <c r="C377" s="57" t="n"/>
      <c r="D377" s="124" t="n"/>
      <c r="E377" s="57" t="n"/>
      <c r="F377" s="72" t="n"/>
    </row>
    <row r="378">
      <c r="A378" s="118" t="n"/>
      <c r="B378" s="74" t="n"/>
      <c r="C378" s="61" t="n"/>
      <c r="D378" s="125" t="n"/>
      <c r="E378" s="61" t="n"/>
      <c r="F378" s="74" t="n"/>
    </row>
    <row r="379">
      <c r="A379" s="115" t="n"/>
      <c r="B379" s="72" t="n"/>
      <c r="C379" s="57" t="n"/>
      <c r="D379" s="124" t="n"/>
      <c r="E379" s="57" t="n"/>
      <c r="F379" s="72" t="n"/>
    </row>
    <row r="380">
      <c r="A380" s="118" t="n"/>
      <c r="B380" s="74" t="n"/>
      <c r="C380" s="61" t="n"/>
      <c r="D380" s="125" t="n"/>
      <c r="E380" s="61" t="n"/>
      <c r="F380" s="74" t="n"/>
    </row>
    <row r="381">
      <c r="A381" s="115" t="n"/>
      <c r="B381" s="72" t="n"/>
      <c r="C381" s="57" t="n"/>
      <c r="D381" s="124" t="n"/>
      <c r="E381" s="57" t="n"/>
      <c r="F381" s="72" t="n"/>
    </row>
    <row r="382">
      <c r="A382" s="118" t="n"/>
      <c r="B382" s="74" t="n"/>
      <c r="C382" s="61" t="n"/>
      <c r="D382" s="125" t="n"/>
      <c r="E382" s="61" t="n"/>
      <c r="F382" s="74" t="n"/>
    </row>
    <row r="383">
      <c r="A383" s="115" t="n"/>
      <c r="B383" s="72" t="n"/>
      <c r="C383" s="57" t="n"/>
      <c r="D383" s="124" t="n"/>
      <c r="E383" s="57" t="n"/>
      <c r="F383" s="72" t="n"/>
    </row>
    <row r="384">
      <c r="A384" s="118" t="n"/>
      <c r="B384" s="74" t="n"/>
      <c r="C384" s="61" t="n"/>
      <c r="D384" s="125" t="n"/>
      <c r="E384" s="61" t="n"/>
      <c r="F384" s="74" t="n"/>
    </row>
    <row r="385">
      <c r="A385" s="115" t="n"/>
      <c r="B385" s="72" t="n"/>
      <c r="C385" s="57" t="n"/>
      <c r="D385" s="124" t="n"/>
      <c r="E385" s="57" t="n"/>
      <c r="F385" s="72" t="n"/>
    </row>
    <row r="386">
      <c r="A386" s="118" t="n"/>
      <c r="B386" s="74" t="n"/>
      <c r="C386" s="61" t="n"/>
      <c r="D386" s="125" t="n"/>
      <c r="E386" s="61" t="n"/>
      <c r="F386" s="74" t="n"/>
    </row>
    <row r="387">
      <c r="A387" s="115" t="n"/>
      <c r="B387" s="72" t="n"/>
      <c r="C387" s="57" t="n"/>
      <c r="D387" s="124" t="n"/>
      <c r="E387" s="57" t="n"/>
      <c r="F387" s="72" t="n"/>
    </row>
    <row r="388">
      <c r="A388" s="118" t="n"/>
      <c r="B388" s="74" t="n"/>
      <c r="C388" s="61" t="n"/>
      <c r="D388" s="125" t="n"/>
      <c r="E388" s="61" t="n"/>
      <c r="F388" s="74" t="n"/>
    </row>
    <row r="389">
      <c r="A389" s="115" t="n"/>
      <c r="B389" s="72" t="n"/>
      <c r="C389" s="57" t="n"/>
      <c r="D389" s="124" t="n"/>
      <c r="E389" s="57" t="n"/>
      <c r="F389" s="72" t="n"/>
    </row>
    <row r="390">
      <c r="A390" s="118" t="n"/>
      <c r="B390" s="74" t="n"/>
      <c r="C390" s="61" t="n"/>
      <c r="D390" s="125" t="n"/>
      <c r="E390" s="61" t="n"/>
      <c r="F390" s="74" t="n"/>
    </row>
    <row r="391">
      <c r="A391" s="115" t="n"/>
      <c r="B391" s="72" t="n"/>
      <c r="C391" s="57" t="n"/>
      <c r="D391" s="124" t="n"/>
      <c r="E391" s="57" t="n"/>
      <c r="F391" s="72" t="n"/>
    </row>
    <row r="392">
      <c r="A392" s="118" t="n"/>
      <c r="B392" s="74" t="n"/>
      <c r="C392" s="61" t="n"/>
      <c r="D392" s="125" t="n"/>
      <c r="E392" s="61" t="n"/>
      <c r="F392" s="74" t="n"/>
    </row>
    <row r="393">
      <c r="A393" s="115" t="n"/>
      <c r="B393" s="72" t="n"/>
      <c r="C393" s="57" t="n"/>
      <c r="D393" s="124" t="n"/>
      <c r="E393" s="57" t="n"/>
      <c r="F393" s="72" t="n"/>
    </row>
    <row r="394">
      <c r="A394" s="118" t="n"/>
      <c r="B394" s="74" t="n"/>
      <c r="C394" s="61" t="n"/>
      <c r="D394" s="125" t="n"/>
      <c r="E394" s="61" t="n"/>
      <c r="F394" s="74" t="n"/>
    </row>
    <row r="395">
      <c r="A395" s="115" t="n"/>
      <c r="B395" s="72" t="n"/>
      <c r="C395" s="57" t="n"/>
      <c r="D395" s="124" t="n"/>
      <c r="E395" s="57" t="n"/>
      <c r="F395" s="72" t="n"/>
    </row>
    <row r="396">
      <c r="A396" s="118" t="n"/>
      <c r="B396" s="74" t="n"/>
      <c r="C396" s="61" t="n"/>
      <c r="D396" s="125" t="n"/>
      <c r="E396" s="61" t="n"/>
      <c r="F396" s="74" t="n"/>
    </row>
    <row r="397">
      <c r="A397" s="115" t="n"/>
      <c r="B397" s="72" t="n"/>
      <c r="C397" s="57" t="n"/>
      <c r="D397" s="124" t="n"/>
      <c r="E397" s="57" t="n"/>
      <c r="F397" s="72" t="n"/>
    </row>
    <row r="398">
      <c r="A398" s="118" t="n"/>
      <c r="B398" s="74" t="n"/>
      <c r="C398" s="61" t="n"/>
      <c r="D398" s="125" t="n"/>
      <c r="E398" s="61" t="n"/>
      <c r="F398" s="74" t="n"/>
    </row>
    <row r="399">
      <c r="A399" s="115" t="n"/>
      <c r="B399" s="72" t="n"/>
      <c r="C399" s="57" t="n"/>
      <c r="D399" s="124" t="n"/>
      <c r="E399" s="57" t="n"/>
      <c r="F399" s="72" t="n"/>
    </row>
    <row r="400">
      <c r="A400" s="118" t="n"/>
      <c r="B400" s="74" t="n"/>
      <c r="C400" s="61" t="n"/>
      <c r="D400" s="125" t="n"/>
      <c r="E400" s="61" t="n"/>
      <c r="F400" s="74" t="n"/>
    </row>
    <row r="401">
      <c r="A401" s="115" t="n"/>
      <c r="B401" s="72" t="n"/>
      <c r="C401" s="57" t="n"/>
      <c r="D401" s="124" t="n"/>
      <c r="E401" s="57" t="n"/>
      <c r="F401" s="72" t="n"/>
    </row>
    <row r="402">
      <c r="A402" s="118" t="n"/>
      <c r="B402" s="74" t="n"/>
      <c r="C402" s="61" t="n"/>
      <c r="D402" s="125" t="n"/>
      <c r="E402" s="61" t="n"/>
      <c r="F402" s="74" t="n"/>
    </row>
    <row r="403">
      <c r="A403" s="115" t="n"/>
      <c r="B403" s="72" t="n"/>
      <c r="C403" s="57" t="n"/>
      <c r="D403" s="124" t="n"/>
      <c r="E403" s="57" t="n"/>
      <c r="F403" s="72" t="n"/>
    </row>
    <row r="404">
      <c r="A404" s="118" t="n"/>
      <c r="B404" s="74" t="n"/>
      <c r="C404" s="61" t="n"/>
      <c r="D404" s="125" t="n"/>
      <c r="E404" s="61" t="n"/>
      <c r="F404" s="74" t="n"/>
    </row>
    <row r="405">
      <c r="A405" s="115" t="n"/>
      <c r="B405" s="72" t="n"/>
      <c r="C405" s="57" t="n"/>
      <c r="D405" s="124" t="n"/>
      <c r="E405" s="57" t="n"/>
      <c r="F405" s="72" t="n"/>
    </row>
    <row r="406">
      <c r="A406" s="118" t="n"/>
      <c r="B406" s="74" t="n"/>
      <c r="C406" s="61" t="n"/>
      <c r="D406" s="125" t="n"/>
      <c r="E406" s="61" t="n"/>
      <c r="F406" s="74" t="n"/>
    </row>
    <row r="407">
      <c r="A407" s="115" t="n"/>
      <c r="B407" s="72" t="n"/>
      <c r="C407" s="57" t="n"/>
      <c r="D407" s="124" t="n"/>
      <c r="E407" s="57" t="n"/>
      <c r="F407" s="72" t="n"/>
    </row>
    <row r="408">
      <c r="A408" s="118" t="n"/>
      <c r="B408" s="74" t="n"/>
      <c r="C408" s="61" t="n"/>
      <c r="D408" s="125" t="n"/>
      <c r="E408" s="61" t="n"/>
      <c r="F408" s="74" t="n"/>
    </row>
    <row r="409">
      <c r="A409" s="115" t="n"/>
      <c r="B409" s="72" t="n"/>
      <c r="C409" s="57" t="n"/>
      <c r="D409" s="124" t="n"/>
      <c r="E409" s="57" t="n"/>
      <c r="F409" s="72" t="n"/>
    </row>
    <row r="410">
      <c r="A410" s="118" t="n"/>
      <c r="B410" s="74" t="n"/>
      <c r="C410" s="61" t="n"/>
      <c r="D410" s="125" t="n"/>
      <c r="E410" s="61" t="n"/>
      <c r="F410" s="74" t="n"/>
    </row>
    <row r="411">
      <c r="A411" s="115" t="n"/>
      <c r="B411" s="72" t="n"/>
      <c r="C411" s="57" t="n"/>
      <c r="D411" s="124" t="n"/>
      <c r="E411" s="57" t="n"/>
      <c r="F411" s="72" t="n"/>
    </row>
    <row r="412">
      <c r="A412" s="118" t="n"/>
      <c r="B412" s="74" t="n"/>
      <c r="C412" s="61" t="n"/>
      <c r="D412" s="125" t="n"/>
      <c r="E412" s="61" t="n"/>
      <c r="F412" s="74" t="n"/>
    </row>
    <row r="413">
      <c r="A413" s="115" t="n"/>
      <c r="B413" s="72" t="n"/>
      <c r="C413" s="57" t="n"/>
      <c r="D413" s="124" t="n"/>
      <c r="E413" s="57" t="n"/>
      <c r="F413" s="72" t="n"/>
    </row>
    <row r="414">
      <c r="A414" s="118" t="n"/>
      <c r="B414" s="74" t="n"/>
      <c r="C414" s="61" t="n"/>
      <c r="D414" s="125" t="n"/>
      <c r="E414" s="61" t="n"/>
      <c r="F414" s="74" t="n"/>
    </row>
    <row r="415">
      <c r="A415" s="115" t="n"/>
      <c r="B415" s="72" t="n"/>
      <c r="C415" s="57" t="n"/>
      <c r="D415" s="124" t="n"/>
      <c r="E415" s="57" t="n"/>
      <c r="F415" s="72" t="n"/>
    </row>
    <row r="416">
      <c r="A416" s="118" t="n"/>
      <c r="B416" s="74" t="n"/>
      <c r="C416" s="61" t="n"/>
      <c r="D416" s="125" t="n"/>
      <c r="E416" s="61" t="n"/>
      <c r="F416" s="74" t="n"/>
    </row>
    <row r="417">
      <c r="A417" s="115" t="n"/>
      <c r="B417" s="72" t="n"/>
      <c r="C417" s="57" t="n"/>
      <c r="D417" s="124" t="n"/>
      <c r="E417" s="57" t="n"/>
      <c r="F417" s="72" t="n"/>
    </row>
    <row r="418">
      <c r="A418" s="118" t="n"/>
      <c r="B418" s="74" t="n"/>
      <c r="C418" s="61" t="n"/>
      <c r="D418" s="125" t="n"/>
      <c r="E418" s="61" t="n"/>
      <c r="F418" s="74" t="n"/>
    </row>
    <row r="419">
      <c r="A419" s="115" t="n"/>
      <c r="B419" s="72" t="n"/>
      <c r="C419" s="57" t="n"/>
      <c r="D419" s="124" t="n"/>
      <c r="E419" s="57" t="n"/>
      <c r="F419" s="72" t="n"/>
    </row>
    <row r="420">
      <c r="A420" s="118" t="n"/>
      <c r="B420" s="74" t="n"/>
      <c r="C420" s="61" t="n"/>
      <c r="D420" s="125" t="n"/>
      <c r="E420" s="61" t="n"/>
      <c r="F420" s="74" t="n"/>
    </row>
    <row r="421">
      <c r="A421" s="115" t="n"/>
      <c r="B421" s="72" t="n"/>
      <c r="C421" s="57" t="n"/>
      <c r="D421" s="124" t="n"/>
      <c r="E421" s="57" t="n"/>
      <c r="F421" s="72" t="n"/>
    </row>
    <row r="422">
      <c r="A422" s="118" t="n"/>
      <c r="B422" s="74" t="n"/>
      <c r="C422" s="61" t="n"/>
      <c r="D422" s="125" t="n"/>
      <c r="E422" s="61" t="n"/>
      <c r="F422" s="74" t="n"/>
    </row>
    <row r="423">
      <c r="A423" s="115" t="n"/>
      <c r="B423" s="72" t="n"/>
      <c r="C423" s="57" t="n"/>
      <c r="D423" s="124" t="n"/>
      <c r="E423" s="57" t="n"/>
      <c r="F423" s="72" t="n"/>
    </row>
    <row r="424">
      <c r="A424" s="118" t="n"/>
      <c r="B424" s="74" t="n"/>
      <c r="C424" s="61" t="n"/>
      <c r="D424" s="125" t="n"/>
      <c r="E424" s="61" t="n"/>
      <c r="F424" s="74" t="n"/>
    </row>
    <row r="425">
      <c r="A425" s="115" t="n"/>
      <c r="B425" s="72" t="n"/>
      <c r="C425" s="57" t="n"/>
      <c r="D425" s="124" t="n"/>
      <c r="E425" s="57" t="n"/>
      <c r="F425" s="72" t="n"/>
    </row>
    <row r="426">
      <c r="A426" s="118" t="n"/>
      <c r="B426" s="74" t="n"/>
      <c r="C426" s="61" t="n"/>
      <c r="D426" s="125" t="n"/>
      <c r="E426" s="61" t="n"/>
      <c r="F426" s="74" t="n"/>
    </row>
    <row r="427">
      <c r="A427" s="115" t="n"/>
      <c r="B427" s="72" t="n"/>
      <c r="C427" s="57" t="n"/>
      <c r="D427" s="124" t="n"/>
      <c r="E427" s="57" t="n"/>
      <c r="F427" s="72" t="n"/>
    </row>
    <row r="428">
      <c r="A428" s="118" t="n"/>
      <c r="B428" s="74" t="n"/>
      <c r="C428" s="61" t="n"/>
      <c r="D428" s="125" t="n"/>
      <c r="E428" s="61" t="n"/>
      <c r="F428" s="74" t="n"/>
    </row>
    <row r="429">
      <c r="A429" s="115" t="n"/>
      <c r="B429" s="72" t="n"/>
      <c r="C429" s="57" t="n"/>
      <c r="D429" s="124" t="n"/>
      <c r="E429" s="57" t="n"/>
      <c r="F429" s="72" t="n"/>
    </row>
    <row r="430">
      <c r="A430" s="118" t="n"/>
      <c r="B430" s="74" t="n"/>
      <c r="C430" s="61" t="n"/>
      <c r="D430" s="125" t="n"/>
      <c r="E430" s="61" t="n"/>
      <c r="F430" s="74" t="n"/>
    </row>
    <row r="431">
      <c r="A431" s="115" t="n"/>
      <c r="B431" s="72" t="n"/>
      <c r="C431" s="57" t="n"/>
      <c r="D431" s="124" t="n"/>
      <c r="E431" s="57" t="n"/>
      <c r="F431" s="72" t="n"/>
    </row>
    <row r="432">
      <c r="A432" s="118" t="n"/>
      <c r="B432" s="74" t="n"/>
      <c r="C432" s="61" t="n"/>
      <c r="D432" s="125" t="n"/>
      <c r="E432" s="61" t="n"/>
      <c r="F432" s="74" t="n"/>
    </row>
    <row r="433">
      <c r="A433" s="115" t="n"/>
      <c r="B433" s="72" t="n"/>
      <c r="C433" s="57" t="n"/>
      <c r="D433" s="124" t="n"/>
      <c r="E433" s="57" t="n"/>
      <c r="F433" s="72" t="n"/>
    </row>
    <row r="434">
      <c r="A434" s="118" t="n"/>
      <c r="B434" s="74" t="n"/>
      <c r="C434" s="61" t="n"/>
      <c r="D434" s="125" t="n"/>
      <c r="E434" s="61" t="n"/>
      <c r="F434" s="74" t="n"/>
    </row>
    <row r="435">
      <c r="A435" s="115" t="n"/>
      <c r="B435" s="72" t="n"/>
      <c r="C435" s="57" t="n"/>
      <c r="D435" s="124" t="n"/>
      <c r="E435" s="57" t="n"/>
      <c r="F435" s="72" t="n"/>
    </row>
    <row r="436">
      <c r="A436" s="118" t="n"/>
      <c r="B436" s="74" t="n"/>
      <c r="C436" s="61" t="n"/>
      <c r="D436" s="125" t="n"/>
      <c r="E436" s="61" t="n"/>
      <c r="F436" s="74" t="n"/>
    </row>
    <row r="437">
      <c r="A437" s="115" t="n"/>
      <c r="B437" s="72" t="n"/>
      <c r="C437" s="57" t="n"/>
      <c r="D437" s="124" t="n"/>
      <c r="E437" s="57" t="n"/>
      <c r="F437" s="72" t="n"/>
    </row>
    <row r="438">
      <c r="A438" s="118" t="n"/>
      <c r="B438" s="74" t="n"/>
      <c r="C438" s="61" t="n"/>
      <c r="D438" s="125" t="n"/>
      <c r="E438" s="61" t="n"/>
      <c r="F438" s="74" t="n"/>
    </row>
    <row r="439">
      <c r="A439" s="115" t="n"/>
      <c r="B439" s="72" t="n"/>
      <c r="C439" s="57" t="n"/>
      <c r="D439" s="124" t="n"/>
      <c r="E439" s="57" t="n"/>
      <c r="F439" s="72" t="n"/>
    </row>
    <row r="440">
      <c r="A440" s="118" t="n"/>
      <c r="B440" s="74" t="n"/>
      <c r="C440" s="61" t="n"/>
      <c r="D440" s="125" t="n"/>
      <c r="E440" s="61" t="n"/>
      <c r="F440" s="74" t="n"/>
    </row>
    <row r="441">
      <c r="A441" s="115" t="n"/>
      <c r="B441" s="72" t="n"/>
      <c r="C441" s="57" t="n"/>
      <c r="D441" s="124" t="n"/>
      <c r="E441" s="57" t="n"/>
      <c r="F441" s="72" t="n"/>
    </row>
    <row r="442">
      <c r="A442" s="118" t="n"/>
      <c r="B442" s="74" t="n"/>
      <c r="C442" s="61" t="n"/>
      <c r="D442" s="125" t="n"/>
      <c r="E442" s="61" t="n"/>
      <c r="F442" s="74" t="n"/>
    </row>
    <row r="443">
      <c r="A443" s="115" t="n"/>
      <c r="B443" s="72" t="n"/>
      <c r="C443" s="57" t="n"/>
      <c r="D443" s="124" t="n"/>
      <c r="E443" s="57" t="n"/>
      <c r="F443" s="72" t="n"/>
    </row>
    <row r="444">
      <c r="A444" s="118" t="n"/>
      <c r="B444" s="74" t="n"/>
      <c r="C444" s="61" t="n"/>
      <c r="D444" s="125" t="n"/>
      <c r="E444" s="61" t="n"/>
      <c r="F444" s="74" t="n"/>
    </row>
    <row r="445">
      <c r="A445" s="115" t="n"/>
      <c r="B445" s="72" t="n"/>
      <c r="C445" s="57" t="n"/>
      <c r="D445" s="124" t="n"/>
      <c r="E445" s="57" t="n"/>
      <c r="F445" s="72" t="n"/>
    </row>
    <row r="446">
      <c r="A446" s="118" t="n"/>
      <c r="B446" s="74" t="n"/>
      <c r="C446" s="61" t="n"/>
      <c r="D446" s="125" t="n"/>
      <c r="E446" s="61" t="n"/>
      <c r="F446" s="74" t="n"/>
    </row>
    <row r="447">
      <c r="A447" s="115" t="n"/>
      <c r="B447" s="72" t="n"/>
      <c r="C447" s="57" t="n"/>
      <c r="D447" s="124" t="n"/>
      <c r="E447" s="57" t="n"/>
      <c r="F447" s="72" t="n"/>
    </row>
    <row r="448">
      <c r="A448" s="118" t="n"/>
      <c r="B448" s="74" t="n"/>
      <c r="C448" s="61" t="n"/>
      <c r="D448" s="125" t="n"/>
      <c r="E448" s="61" t="n"/>
      <c r="F448" s="74" t="n"/>
    </row>
    <row r="449">
      <c r="A449" s="115" t="n"/>
      <c r="B449" s="72" t="n"/>
      <c r="C449" s="57" t="n"/>
      <c r="D449" s="124" t="n"/>
      <c r="E449" s="57" t="n"/>
      <c r="F449" s="72" t="n"/>
    </row>
    <row r="450">
      <c r="A450" s="118" t="n"/>
      <c r="B450" s="74" t="n"/>
      <c r="C450" s="61" t="n"/>
      <c r="D450" s="125" t="n"/>
      <c r="E450" s="61" t="n"/>
      <c r="F450" s="74" t="n"/>
    </row>
    <row r="451">
      <c r="A451" s="115" t="n"/>
      <c r="B451" s="72" t="n"/>
      <c r="C451" s="57" t="n"/>
      <c r="D451" s="124" t="n"/>
      <c r="E451" s="57" t="n"/>
      <c r="F451" s="72" t="n"/>
    </row>
    <row r="452">
      <c r="A452" s="118" t="n"/>
      <c r="B452" s="74" t="n"/>
      <c r="C452" s="61" t="n"/>
      <c r="D452" s="125" t="n"/>
      <c r="E452" s="61" t="n"/>
      <c r="F452" s="74" t="n"/>
    </row>
    <row r="453">
      <c r="A453" s="115" t="n"/>
      <c r="B453" s="72" t="n"/>
      <c r="C453" s="57" t="n"/>
      <c r="D453" s="124" t="n"/>
      <c r="E453" s="57" t="n"/>
      <c r="F453" s="72" t="n"/>
    </row>
    <row r="454">
      <c r="A454" s="118" t="n"/>
      <c r="B454" s="74" t="n"/>
      <c r="C454" s="61" t="n"/>
      <c r="D454" s="125" t="n"/>
      <c r="E454" s="61" t="n"/>
      <c r="F454" s="74" t="n"/>
    </row>
    <row r="455">
      <c r="A455" s="115" t="n"/>
      <c r="B455" s="72" t="n"/>
      <c r="C455" s="57" t="n"/>
      <c r="D455" s="124" t="n"/>
      <c r="E455" s="57" t="n"/>
      <c r="F455" s="72" t="n"/>
    </row>
    <row r="456">
      <c r="A456" s="118" t="n"/>
      <c r="B456" s="74" t="n"/>
      <c r="C456" s="61" t="n"/>
      <c r="D456" s="125" t="n"/>
      <c r="E456" s="61" t="n"/>
      <c r="F456" s="74" t="n"/>
    </row>
    <row r="457">
      <c r="A457" s="115" t="n"/>
      <c r="B457" s="72" t="n"/>
      <c r="C457" s="57" t="n"/>
      <c r="D457" s="124" t="n"/>
      <c r="E457" s="57" t="n"/>
      <c r="F457" s="72" t="n"/>
    </row>
    <row r="458">
      <c r="A458" s="118" t="n"/>
      <c r="B458" s="74" t="n"/>
      <c r="C458" s="61" t="n"/>
      <c r="D458" s="125" t="n"/>
      <c r="E458" s="61" t="n"/>
      <c r="F458" s="74" t="n"/>
    </row>
    <row r="459">
      <c r="A459" s="115" t="n"/>
      <c r="B459" s="72" t="n"/>
      <c r="C459" s="57" t="n"/>
      <c r="D459" s="124" t="n"/>
      <c r="E459" s="57" t="n"/>
      <c r="F459" s="72" t="n"/>
    </row>
    <row r="460">
      <c r="A460" s="118" t="n"/>
      <c r="B460" s="74" t="n"/>
      <c r="C460" s="61" t="n"/>
      <c r="D460" s="125" t="n"/>
      <c r="E460" s="61" t="n"/>
      <c r="F460" s="74" t="n"/>
    </row>
    <row r="461">
      <c r="A461" s="115" t="n"/>
      <c r="B461" s="72" t="n"/>
      <c r="C461" s="57" t="n"/>
      <c r="D461" s="124" t="n"/>
      <c r="E461" s="57" t="n"/>
      <c r="F461" s="72" t="n"/>
    </row>
    <row r="462">
      <c r="A462" s="118" t="n"/>
      <c r="B462" s="74" t="n"/>
      <c r="C462" s="61" t="n"/>
      <c r="D462" s="125" t="n"/>
      <c r="E462" s="61" t="n"/>
      <c r="F462" s="74" t="n"/>
    </row>
    <row r="463">
      <c r="A463" s="115" t="n"/>
      <c r="B463" s="72" t="n"/>
      <c r="C463" s="57" t="n"/>
      <c r="D463" s="124" t="n"/>
      <c r="E463" s="57" t="n"/>
      <c r="F463" s="72" t="n"/>
    </row>
    <row r="464">
      <c r="A464" s="118" t="n"/>
      <c r="B464" s="74" t="n"/>
      <c r="C464" s="61" t="n"/>
      <c r="D464" s="125" t="n"/>
      <c r="E464" s="61" t="n"/>
      <c r="F464" s="74" t="n"/>
    </row>
    <row r="465">
      <c r="A465" s="115" t="n"/>
      <c r="B465" s="72" t="n"/>
      <c r="C465" s="57" t="n"/>
      <c r="D465" s="124" t="n"/>
      <c r="E465" s="57" t="n"/>
      <c r="F465" s="72" t="n"/>
    </row>
    <row r="466">
      <c r="A466" s="118" t="n"/>
      <c r="B466" s="74" t="n"/>
      <c r="C466" s="61" t="n"/>
      <c r="D466" s="125" t="n"/>
      <c r="E466" s="61" t="n"/>
      <c r="F466" s="74" t="n"/>
    </row>
    <row r="467">
      <c r="A467" s="115" t="n"/>
      <c r="B467" s="72" t="n"/>
      <c r="C467" s="57" t="n"/>
      <c r="D467" s="124" t="n"/>
      <c r="E467" s="57" t="n"/>
      <c r="F467" s="72" t="n"/>
    </row>
    <row r="468">
      <c r="A468" s="118" t="n"/>
      <c r="B468" s="74" t="n"/>
      <c r="C468" s="61" t="n"/>
      <c r="D468" s="125" t="n"/>
      <c r="E468" s="61" t="n"/>
      <c r="F468" s="74" t="n"/>
    </row>
    <row r="469">
      <c r="A469" s="115" t="n"/>
      <c r="B469" s="72" t="n"/>
      <c r="C469" s="57" t="n"/>
      <c r="D469" s="124" t="n"/>
      <c r="E469" s="57" t="n"/>
      <c r="F469" s="72" t="n"/>
    </row>
    <row r="470">
      <c r="A470" s="118" t="n"/>
      <c r="B470" s="74" t="n"/>
      <c r="C470" s="61" t="n"/>
      <c r="D470" s="125" t="n"/>
      <c r="E470" s="61" t="n"/>
      <c r="F470" s="74" t="n"/>
    </row>
    <row r="471">
      <c r="A471" s="115" t="n"/>
      <c r="B471" s="72" t="n"/>
      <c r="C471" s="57" t="n"/>
      <c r="D471" s="124" t="n"/>
      <c r="E471" s="57" t="n"/>
      <c r="F471" s="72" t="n"/>
    </row>
    <row r="472">
      <c r="A472" s="118" t="n"/>
      <c r="B472" s="74" t="n"/>
      <c r="C472" s="61" t="n"/>
      <c r="D472" s="125" t="n"/>
      <c r="E472" s="61" t="n"/>
      <c r="F472" s="74" t="n"/>
    </row>
    <row r="473">
      <c r="A473" s="115" t="n"/>
      <c r="B473" s="72" t="n"/>
      <c r="C473" s="57" t="n"/>
      <c r="D473" s="124" t="n"/>
      <c r="E473" s="57" t="n"/>
      <c r="F473" s="72" t="n"/>
    </row>
    <row r="474">
      <c r="A474" s="118" t="n"/>
      <c r="B474" s="74" t="n"/>
      <c r="C474" s="61" t="n"/>
      <c r="D474" s="125" t="n"/>
      <c r="E474" s="61" t="n"/>
      <c r="F474" s="74" t="n"/>
    </row>
    <row r="475">
      <c r="A475" s="115" t="n"/>
      <c r="B475" s="72" t="n"/>
      <c r="C475" s="57" t="n"/>
      <c r="D475" s="124" t="n"/>
      <c r="E475" s="57" t="n"/>
      <c r="F475" s="72" t="n"/>
    </row>
    <row r="476">
      <c r="A476" s="118" t="n"/>
      <c r="B476" s="74" t="n"/>
      <c r="C476" s="61" t="n"/>
      <c r="D476" s="125" t="n"/>
      <c r="E476" s="61" t="n"/>
      <c r="F476" s="74" t="n"/>
    </row>
    <row r="477">
      <c r="A477" s="115" t="n"/>
      <c r="B477" s="72" t="n"/>
      <c r="C477" s="57" t="n"/>
      <c r="D477" s="124" t="n"/>
      <c r="E477" s="57" t="n"/>
      <c r="F477" s="72" t="n"/>
    </row>
    <row r="478">
      <c r="A478" s="118" t="n"/>
      <c r="B478" s="74" t="n"/>
      <c r="C478" s="61" t="n"/>
      <c r="D478" s="125" t="n"/>
      <c r="E478" s="61" t="n"/>
      <c r="F478" s="74" t="n"/>
    </row>
    <row r="479">
      <c r="A479" s="115" t="n"/>
      <c r="B479" s="72" t="n"/>
      <c r="C479" s="57" t="n"/>
      <c r="D479" s="124" t="n"/>
      <c r="E479" s="57" t="n"/>
      <c r="F479" s="72" t="n"/>
    </row>
    <row r="480">
      <c r="A480" s="118" t="n"/>
      <c r="B480" s="74" t="n"/>
      <c r="C480" s="61" t="n"/>
      <c r="D480" s="125" t="n"/>
      <c r="E480" s="61" t="n"/>
      <c r="F480" s="74" t="n"/>
    </row>
    <row r="481">
      <c r="A481" s="115" t="n"/>
      <c r="B481" s="72" t="n"/>
      <c r="C481" s="57" t="n"/>
      <c r="D481" s="124" t="n"/>
      <c r="E481" s="57" t="n"/>
      <c r="F481" s="72" t="n"/>
    </row>
    <row r="482">
      <c r="A482" s="118" t="n"/>
      <c r="B482" s="74" t="n"/>
      <c r="C482" s="61" t="n"/>
      <c r="D482" s="125" t="n"/>
      <c r="E482" s="61" t="n"/>
      <c r="F482" s="74" t="n"/>
    </row>
    <row r="483">
      <c r="A483" s="115" t="n"/>
      <c r="B483" s="72" t="n"/>
      <c r="C483" s="57" t="n"/>
      <c r="D483" s="124" t="n"/>
      <c r="E483" s="57" t="n"/>
      <c r="F483" s="72" t="n"/>
    </row>
    <row r="484">
      <c r="A484" s="118" t="n"/>
      <c r="B484" s="74" t="n"/>
      <c r="C484" s="61" t="n"/>
      <c r="D484" s="125" t="n"/>
      <c r="E484" s="61" t="n"/>
      <c r="F484" s="74" t="n"/>
    </row>
    <row r="485">
      <c r="A485" s="115" t="n"/>
      <c r="B485" s="72" t="n"/>
      <c r="C485" s="57" t="n"/>
      <c r="D485" s="124" t="n"/>
      <c r="E485" s="57" t="n"/>
      <c r="F485" s="72" t="n"/>
    </row>
    <row r="486">
      <c r="A486" s="118" t="n"/>
      <c r="B486" s="74" t="n"/>
      <c r="C486" s="61" t="n"/>
      <c r="D486" s="125" t="n"/>
      <c r="E486" s="61" t="n"/>
      <c r="F486" s="74" t="n"/>
    </row>
    <row r="487">
      <c r="A487" s="115" t="n"/>
      <c r="B487" s="72" t="n"/>
      <c r="C487" s="57" t="n"/>
      <c r="D487" s="124" t="n"/>
      <c r="E487" s="57" t="n"/>
      <c r="F487" s="72" t="n"/>
    </row>
    <row r="488">
      <c r="A488" s="118" t="n"/>
      <c r="B488" s="74" t="n"/>
      <c r="C488" s="61" t="n"/>
      <c r="D488" s="125" t="n"/>
      <c r="E488" s="61" t="n"/>
      <c r="F488" s="74" t="n"/>
    </row>
    <row r="489">
      <c r="A489" s="115" t="n"/>
      <c r="B489" s="72" t="n"/>
      <c r="C489" s="57" t="n"/>
      <c r="D489" s="124" t="n"/>
      <c r="E489" s="57" t="n"/>
      <c r="F489" s="72" t="n"/>
    </row>
    <row r="490">
      <c r="A490" s="118" t="n"/>
      <c r="B490" s="74" t="n"/>
      <c r="C490" s="61" t="n"/>
      <c r="D490" s="125" t="n"/>
      <c r="E490" s="61" t="n"/>
      <c r="F490" s="74" t="n"/>
    </row>
    <row r="491">
      <c r="A491" s="115" t="n"/>
      <c r="B491" s="72" t="n"/>
      <c r="C491" s="57" t="n"/>
      <c r="D491" s="124" t="n"/>
      <c r="E491" s="57" t="n"/>
      <c r="F491" s="72" t="n"/>
    </row>
    <row r="492">
      <c r="A492" s="118" t="n"/>
      <c r="B492" s="74" t="n"/>
      <c r="C492" s="61" t="n"/>
      <c r="D492" s="125" t="n"/>
      <c r="E492" s="61" t="n"/>
      <c r="F492" s="74" t="n"/>
    </row>
    <row r="493">
      <c r="A493" s="115" t="n"/>
      <c r="B493" s="72" t="n"/>
      <c r="C493" s="57" t="n"/>
      <c r="D493" s="124" t="n"/>
      <c r="E493" s="57" t="n"/>
      <c r="F493" s="72" t="n"/>
    </row>
    <row r="494">
      <c r="A494" s="118" t="n"/>
      <c r="B494" s="74" t="n"/>
      <c r="C494" s="61" t="n"/>
      <c r="D494" s="125" t="n"/>
      <c r="E494" s="61" t="n"/>
      <c r="F494" s="74" t="n"/>
    </row>
    <row r="495">
      <c r="A495" s="115" t="n"/>
      <c r="B495" s="72" t="n"/>
      <c r="C495" s="57" t="n"/>
      <c r="D495" s="124" t="n"/>
      <c r="E495" s="57" t="n"/>
      <c r="F495" s="72" t="n"/>
    </row>
    <row r="496">
      <c r="A496" s="118" t="n"/>
      <c r="B496" s="74" t="n"/>
      <c r="C496" s="61" t="n"/>
      <c r="D496" s="125" t="n"/>
      <c r="E496" s="61" t="n"/>
      <c r="F496" s="74" t="n"/>
    </row>
    <row r="497">
      <c r="A497" s="115" t="n"/>
      <c r="B497" s="72" t="n"/>
      <c r="C497" s="57" t="n"/>
      <c r="D497" s="124" t="n"/>
      <c r="E497" s="57" t="n"/>
      <c r="F497" s="72" t="n"/>
    </row>
    <row r="498">
      <c r="A498" s="118" t="n"/>
      <c r="B498" s="74" t="n"/>
      <c r="C498" s="61" t="n"/>
      <c r="D498" s="125" t="n"/>
      <c r="E498" s="61" t="n"/>
      <c r="F498" s="74" t="n"/>
    </row>
    <row r="499">
      <c r="A499" s="115" t="n"/>
      <c r="B499" s="72" t="n"/>
      <c r="C499" s="57" t="n"/>
      <c r="D499" s="124" t="n"/>
      <c r="E499" s="57" t="n"/>
      <c r="F499" s="72" t="n"/>
    </row>
    <row r="500">
      <c r="A500" s="118" t="n"/>
      <c r="B500" s="74" t="n"/>
      <c r="C500" s="61" t="n"/>
      <c r="D500" s="125" t="n"/>
      <c r="E500" s="61" t="n"/>
      <c r="F500" s="74" t="n"/>
    </row>
    <row r="501">
      <c r="A501" s="115" t="n"/>
      <c r="B501" s="72" t="n"/>
      <c r="C501" s="57" t="n"/>
      <c r="D501" s="124" t="n"/>
      <c r="E501" s="57" t="n"/>
      <c r="F501" s="72" t="n"/>
    </row>
    <row r="502">
      <c r="A502" s="118" t="n"/>
      <c r="B502" s="74" t="n"/>
      <c r="C502" s="61" t="n"/>
      <c r="D502" s="125" t="n"/>
      <c r="E502" s="61" t="n"/>
      <c r="F502" s="74" t="n"/>
    </row>
  </sheetData>
  <autoFilter ref="A2:F502"/>
  <mergeCells count="1">
    <mergeCell ref="A1:F1"/>
  </mergeCells>
  <dataValidations count="2">
    <dataValidation sqref="C3:C502" showDropDown="0" showInputMessage="0" showErrorMessage="0" allowBlank="1" type="list">
      <formula1>=List_Category</formula1>
    </dataValidation>
    <dataValidation sqref="E3:E502" showDropDown="0" showInputMessage="0" showErrorMessage="0" allowBlank="1" type="list">
      <formula1>=List_YesNo</formula1>
    </dataValidation>
  </dataValidations>
  <printOptions horizontalCentered="1"/>
  <pageMargins left="0.5" right="0.5" top="0.6" bottom="0.6" header="0.25" footer="0.25"/>
  <pageSetup orientation="landscape" paperSize="1" fitToHeight="0" fitToWidth="1"/>
  <headerFooter>
    <oddHeader>&amp;LExpenses</oddHeader>
    <oddFooter>&amp;LPersonal recordkeeping calculator  ·  Not tax advice&amp;RPage &amp;P of &amp;N</oddFooter>
    <evenHeader/>
    <evenFooter/>
    <firstHeader/>
    <firstFooter/>
  </headerFooter>
</worksheet>
</file>

<file path=xl/worksheets/sheet6.xml><?xml version="1.0" encoding="utf-8"?>
<worksheet xmlns="http://schemas.openxmlformats.org/spreadsheetml/2006/main">
  <sheetPr>
    <tabColor rgb="00B45309"/>
    <outlinePr summaryBelow="1" summaryRight="1"/>
    <pageSetUpPr fitToPage="1"/>
  </sheetPr>
  <dimension ref="A1:J14"/>
  <sheetViews>
    <sheetView showGridLines="0" workbookViewId="0">
      <pane ySplit="5" topLeftCell="A6" activePane="bottomLeft" state="frozen"/>
      <selection pane="bottomLeft" activeCell="A1" sqref="A1"/>
    </sheetView>
  </sheetViews>
  <sheetFormatPr baseColWidth="8" defaultRowHeight="15"/>
  <cols>
    <col width="14" customWidth="1" min="1" max="1"/>
    <col width="14" customWidth="1" min="2" max="2"/>
    <col width="14" customWidth="1" min="3" max="3"/>
    <col width="18" customWidth="1" min="4" max="4"/>
    <col width="20" customWidth="1" min="5" max="5"/>
    <col width="18" customWidth="1" min="6" max="6"/>
    <col width="12" customWidth="1" min="7" max="7"/>
    <col width="18" customWidth="1" min="8" max="8"/>
    <col width="42" customWidth="1" min="9" max="9"/>
    <col width="28" customWidth="1" min="10" max="10"/>
  </cols>
  <sheetData>
    <row r="1" ht="24" customHeight="1">
      <c r="A1" s="1" t="inlineStr">
        <is>
          <t>QUARTERLY RESERVE   ·   Ballpark only. Not a filing estimate.  ·  Reserve % comes from Start Here  ·  Period profit × your %</t>
        </is>
      </c>
    </row>
    <row r="3" ht="36" customHeight="1">
      <c r="A3" s="78" t="inlineStr">
        <is>
          <t>BALLPARK ONLY. NOT A FILING ESTIMATE.  US calendar-year estimated-tax windows: Q1 Jan 1–Mar 31  ·  Q2 Apr 1–May 31  ·  Q3 Jun 1–Aug 31  ·  Q4 Sep 1–Dec 31.  Income and expenses are SUMIFS on those dates. Talk to a CPA before you send money anywhere.</t>
        </is>
      </c>
      <c r="B3" s="126" t="n"/>
      <c r="C3" s="126" t="n"/>
      <c r="D3" s="126" t="n"/>
      <c r="E3" s="126" t="n"/>
      <c r="F3" s="126" t="n"/>
      <c r="G3" s="126" t="n"/>
      <c r="H3" s="126" t="n"/>
      <c r="I3" s="126" t="n"/>
      <c r="J3" s="127" t="n"/>
    </row>
    <row r="5">
      <c r="A5" s="54" t="inlineStr">
        <is>
          <t>Period</t>
        </is>
      </c>
      <c r="B5" s="54" t="inlineStr">
        <is>
          <t>Start</t>
        </is>
      </c>
      <c r="C5" s="54" t="inlineStr">
        <is>
          <t>End</t>
        </is>
      </c>
      <c r="D5" s="54" t="inlineStr">
        <is>
          <t>Income in period</t>
        </is>
      </c>
      <c r="E5" s="54" t="inlineStr">
        <is>
          <t>Expenses in period</t>
        </is>
      </c>
      <c r="F5" s="54" t="inlineStr">
        <is>
          <t>Profit in period</t>
        </is>
      </c>
      <c r="G5" s="54" t="inlineStr">
        <is>
          <t>Reserve %</t>
        </is>
      </c>
      <c r="H5" s="54" t="inlineStr">
        <is>
          <t>Reserved amount</t>
        </is>
      </c>
      <c r="I5" s="54" t="inlineStr">
        <is>
          <t>Label</t>
        </is>
      </c>
      <c r="J5" s="54" t="inlineStr">
        <is>
          <t>Common due (info only)</t>
        </is>
      </c>
    </row>
    <row r="6" ht="22" customHeight="1">
      <c r="A6" s="61" t="inlineStr">
        <is>
          <t>Q1</t>
        </is>
      </c>
      <c r="B6" s="118">
        <f>DATE('Start Here'!$B$5,1,1)</f>
        <v/>
      </c>
      <c r="C6" s="118">
        <f>DATE('Start Here'!$B$5,3,31)</f>
        <v/>
      </c>
      <c r="D6" s="119">
        <f>SUMIFS(Income!$D$3:$D$502,Income!$A$3:$A$502,"&gt;="&amp;B6,Income!$A$3:$A$502,"&lt;="&amp;C6)</f>
        <v/>
      </c>
      <c r="E6" s="119">
        <f>SUMIFS(Expenses!$D$3:$D$502,Expenses!$A$3:$A$502,"&gt;="&amp;B6,Expenses!$A$3:$A$502,"&lt;="&amp;C6)</f>
        <v/>
      </c>
      <c r="F6" s="119">
        <f>D6-E6</f>
        <v/>
      </c>
      <c r="G6" s="79">
        <f>'Start Here'!$B$6</f>
        <v/>
      </c>
      <c r="H6" s="128">
        <f>MAX(0,F6*G6)</f>
        <v/>
      </c>
      <c r="I6" s="81" t="inlineStr">
        <is>
          <t>Ballpark only. Not a filing estimate.</t>
        </is>
      </c>
      <c r="J6" s="81" t="inlineStr">
        <is>
          <t>Often mid-April  ·  confirm</t>
        </is>
      </c>
    </row>
    <row r="7" ht="22" customHeight="1">
      <c r="A7" s="57" t="inlineStr">
        <is>
          <t>Q2</t>
        </is>
      </c>
      <c r="B7" s="115">
        <f>DATE('Start Here'!$B$5,4,1)</f>
        <v/>
      </c>
      <c r="C7" s="115">
        <f>DATE('Start Here'!$B$5,5,31)</f>
        <v/>
      </c>
      <c r="D7" s="116">
        <f>SUMIFS(Income!$D$3:$D$502,Income!$A$3:$A$502,"&gt;="&amp;B7,Income!$A$3:$A$502,"&lt;="&amp;C7)</f>
        <v/>
      </c>
      <c r="E7" s="116">
        <f>SUMIFS(Expenses!$D$3:$D$502,Expenses!$A$3:$A$502,"&gt;="&amp;B7,Expenses!$A$3:$A$502,"&lt;="&amp;C7)</f>
        <v/>
      </c>
      <c r="F7" s="116">
        <f>D7-E7</f>
        <v/>
      </c>
      <c r="G7" s="82">
        <f>'Start Here'!$B$6</f>
        <v/>
      </c>
      <c r="H7" s="129">
        <f>MAX(0,F7*G7)</f>
        <v/>
      </c>
      <c r="I7" s="84" t="inlineStr">
        <is>
          <t>Ballpark only. Not a filing estimate.</t>
        </is>
      </c>
      <c r="J7" s="84" t="inlineStr">
        <is>
          <t>Often mid-June  ·  confirm</t>
        </is>
      </c>
    </row>
    <row r="8" ht="22" customHeight="1">
      <c r="A8" s="61" t="inlineStr">
        <is>
          <t>Q3</t>
        </is>
      </c>
      <c r="B8" s="118">
        <f>DATE('Start Here'!$B$5,6,1)</f>
        <v/>
      </c>
      <c r="C8" s="118">
        <f>DATE('Start Here'!$B$5,8,31)</f>
        <v/>
      </c>
      <c r="D8" s="119">
        <f>SUMIFS(Income!$D$3:$D$502,Income!$A$3:$A$502,"&gt;="&amp;B8,Income!$A$3:$A$502,"&lt;="&amp;C8)</f>
        <v/>
      </c>
      <c r="E8" s="119">
        <f>SUMIFS(Expenses!$D$3:$D$502,Expenses!$A$3:$A$502,"&gt;="&amp;B8,Expenses!$A$3:$A$502,"&lt;="&amp;C8)</f>
        <v/>
      </c>
      <c r="F8" s="119">
        <f>D8-E8</f>
        <v/>
      </c>
      <c r="G8" s="79">
        <f>'Start Here'!$B$6</f>
        <v/>
      </c>
      <c r="H8" s="128">
        <f>MAX(0,F8*G8)</f>
        <v/>
      </c>
      <c r="I8" s="81" t="inlineStr">
        <is>
          <t>Ballpark only. Not a filing estimate.</t>
        </is>
      </c>
      <c r="J8" s="81" t="inlineStr">
        <is>
          <t>2026: Tue Sep 15  ·  confirm</t>
        </is>
      </c>
    </row>
    <row r="9" ht="22" customHeight="1">
      <c r="A9" s="57" t="inlineStr">
        <is>
          <t>Q4</t>
        </is>
      </c>
      <c r="B9" s="115">
        <f>DATE('Start Here'!$B$5,9,1)</f>
        <v/>
      </c>
      <c r="C9" s="115">
        <f>DATE('Start Here'!$B$5,12,31)</f>
        <v/>
      </c>
      <c r="D9" s="116">
        <f>SUMIFS(Income!$D$3:$D$502,Income!$A$3:$A$502,"&gt;="&amp;B9,Income!$A$3:$A$502,"&lt;="&amp;C9)</f>
        <v/>
      </c>
      <c r="E9" s="116">
        <f>SUMIFS(Expenses!$D$3:$D$502,Expenses!$A$3:$A$502,"&gt;="&amp;B9,Expenses!$A$3:$A$502,"&lt;="&amp;C9)</f>
        <v/>
      </c>
      <c r="F9" s="116">
        <f>D9-E9</f>
        <v/>
      </c>
      <c r="G9" s="82">
        <f>'Start Here'!$B$6</f>
        <v/>
      </c>
      <c r="H9" s="129">
        <f>MAX(0,F9*G9)</f>
        <v/>
      </c>
      <c r="I9" s="84" t="inlineStr">
        <is>
          <t>Ballpark only. Not a filing estimate.</t>
        </is>
      </c>
      <c r="J9" s="84" t="inlineStr">
        <is>
          <t>Often mid-January  ·  confirm</t>
        </is>
      </c>
    </row>
    <row r="10" ht="28" customHeight="1">
      <c r="A10" s="66" t="inlineStr">
        <is>
          <t>YTD / YEAR</t>
        </is>
      </c>
      <c r="B10" s="121">
        <f>DATE('Start Here'!$B$5,1,1)</f>
        <v/>
      </c>
      <c r="C10" s="121">
        <f>DATE('Start Here'!$B$5,12,31)</f>
        <v/>
      </c>
      <c r="D10" s="122">
        <f>SUM(D6:D9)</f>
        <v/>
      </c>
      <c r="E10" s="122">
        <f>SUM(E6:E9)</f>
        <v/>
      </c>
      <c r="F10" s="122">
        <f>D10-E10</f>
        <v/>
      </c>
      <c r="G10" s="85">
        <f>'Start Here'!$B$6</f>
        <v/>
      </c>
      <c r="H10" s="122">
        <f>MAX(0,F10*G10)</f>
        <v/>
      </c>
      <c r="I10" s="86" t="inlineStr">
        <is>
          <t>Ballpark only. Not a filing estimate. Equals sum of quarterly reserved amounts when profit is ≥ 0 in each window.</t>
        </is>
      </c>
      <c r="J10" s="86" t="inlineStr">
        <is>
          <t>Uses the same Year cell</t>
        </is>
      </c>
    </row>
    <row r="12" ht="22" customHeight="1">
      <c r="A12" s="87" t="inlineStr">
        <is>
          <t>How the math works: Income in period is SUMIFS of Income!Amount where Income!Date is between Start and End. Expenses in period is the same idea on the Expenses tab. Profit = Income − Expenses. Reserved amount = MAX(0, Profit × Tax reserve % from Start Here). Negative-profit windows reserve $0 (the sheet does not invent a refund). Q2 ending May 31 is the federal estimated-tax window, not the calendar quarter ending June 30. This is a calculator, not a voucher, not a 1040-ES, and not a recommended percentage.</t>
        </is>
      </c>
      <c r="B12" s="130" t="n"/>
      <c r="C12" s="130" t="n"/>
      <c r="D12" s="130" t="n"/>
      <c r="E12" s="130" t="n"/>
      <c r="F12" s="130" t="n"/>
      <c r="G12" s="130" t="n"/>
      <c r="H12" s="130" t="n"/>
      <c r="I12" s="130" t="n"/>
      <c r="J12" s="131" t="n"/>
    </row>
    <row r="13" ht="22" customHeight="1">
      <c r="A13" s="132" t="n"/>
      <c r="J13" s="133" t="n"/>
    </row>
    <row r="14" ht="22" customHeight="1">
      <c r="A14" s="134" t="n"/>
      <c r="B14" s="135" t="n"/>
      <c r="C14" s="135" t="n"/>
      <c r="D14" s="135" t="n"/>
      <c r="E14" s="135" t="n"/>
      <c r="F14" s="135" t="n"/>
      <c r="G14" s="135" t="n"/>
      <c r="H14" s="135" t="n"/>
      <c r="I14" s="135" t="n"/>
      <c r="J14" s="136" t="n"/>
    </row>
  </sheetData>
  <mergeCells count="3">
    <mergeCell ref="A12:J14"/>
    <mergeCell ref="A1:J1"/>
    <mergeCell ref="A3:J3"/>
  </mergeCells>
  <printOptions horizontalCentered="1"/>
  <pageMargins left="0.5" right="0.5" top="0.6" bottom="0.6" header="0.25" footer="0.25"/>
  <pageSetup orientation="landscape" paperSize="1" fitToHeight="1" fitToWidth="1"/>
  <headerFooter>
    <oddHeader>&amp;LQuarterly Reserve</oddHeader>
    <oddFooter>&amp;LPersonal recordkeeping calculator  ·  Not tax advice&amp;RPage &amp;P of &amp;N</oddFooter>
    <evenHeader/>
    <evenFooter/>
    <firstHeader/>
    <firstFooter/>
  </headerFooter>
</worksheet>
</file>

<file path=xl/worksheets/sheet7.xml><?xml version="1.0" encoding="utf-8"?>
<worksheet xmlns="http://schemas.openxmlformats.org/spreadsheetml/2006/main">
  <sheetPr>
    <tabColor rgb="001B3A5F"/>
    <outlinePr summaryBelow="1" summaryRight="1"/>
    <pageSetUpPr fitToPage="1"/>
  </sheetPr>
  <dimension ref="A1:E52"/>
  <sheetViews>
    <sheetView showGridLines="0" workbookViewId="0">
      <pane ySplit="2" topLeftCell="A3" activePane="bottomLeft" state="frozen"/>
      <selection pane="bottomLeft" activeCell="A1" sqref="A1"/>
    </sheetView>
  </sheetViews>
  <sheetFormatPr baseColWidth="8" defaultRowHeight="15"/>
  <cols>
    <col width="28" customWidth="1" min="1" max="1"/>
    <col width="16" customWidth="1" min="2" max="2"/>
    <col width="36" customWidth="1" min="3" max="3"/>
    <col width="16" customWidth="1" min="4" max="4"/>
    <col width="36" customWidth="1" min="5" max="5"/>
  </cols>
  <sheetData>
    <row r="1" ht="24" customHeight="1">
      <c r="A1" s="1" t="inlineStr">
        <is>
          <t>CLIENTS   ·   Roster  ·  Outstanding = SUM of invoices with Status Sent or Overdue</t>
        </is>
      </c>
    </row>
    <row r="2" ht="20" customHeight="1">
      <c r="A2" s="54" t="inlineStr">
        <is>
          <t>Name</t>
        </is>
      </c>
      <c r="B2" s="54" t="inlineStr">
        <is>
          <t>Default rate</t>
        </is>
      </c>
      <c r="C2" s="54" t="inlineStr">
        <is>
          <t>Email (optional)</t>
        </is>
      </c>
      <c r="D2" s="54" t="inlineStr">
        <is>
          <t>Outstanding</t>
        </is>
      </c>
      <c r="E2" s="54" t="inlineStr">
        <is>
          <t>Notes</t>
        </is>
      </c>
    </row>
    <row r="3">
      <c r="A3" s="72" t="inlineStr">
        <is>
          <t>Harbor Editorial</t>
        </is>
      </c>
      <c r="B3" s="124" t="n">
        <v>125</v>
      </c>
      <c r="C3" s="72" t="inlineStr">
        <is>
          <t>hello@harboreditorial.example</t>
        </is>
      </c>
      <c r="D3" s="124">
        <f>IF(A3="","",SUMIFS(Invoices!$E$3:$E$502,Invoices!$B$3:$B$502,A3,Invoices!$F$3:$F$502,"Sent")+SUMIFS(Invoices!$E$3:$E$502,Invoices!$B$3:$B$502,A3,Invoices!$F$3:$F$502,"Overdue"))</f>
        <v/>
      </c>
      <c r="E3" s="72" t="inlineStr">
        <is>
          <t>Trade publisher / content studio</t>
        </is>
      </c>
    </row>
    <row r="4">
      <c r="A4" s="74" t="inlineStr">
        <is>
          <t>Northline Studio</t>
        </is>
      </c>
      <c r="B4" s="125" t="n">
        <v>150</v>
      </c>
      <c r="C4" s="74" t="inlineStr">
        <is>
          <t>studio@northline.example</t>
        </is>
      </c>
      <c r="D4" s="125">
        <f>IF(A4="","",SUMIFS(Invoices!$E$3:$E$502,Invoices!$B$3:$B$502,A4,Invoices!$F$3:$F$502,"Sent")+SUMIFS(Invoices!$E$3:$E$502,Invoices!$B$3:$B$502,A4,Invoices!$F$3:$F$502,"Overdue"))</f>
        <v/>
      </c>
      <c r="E4" s="74" t="inlineStr">
        <is>
          <t>Brand and web studio</t>
        </is>
      </c>
    </row>
    <row r="5">
      <c r="A5" s="72" t="inlineStr">
        <is>
          <t>Cedar &amp; Pine Consulting</t>
        </is>
      </c>
      <c r="B5" s="124" t="n">
        <v>175</v>
      </c>
      <c r="C5" s="72" t="inlineStr">
        <is>
          <t>work@cedarandpine.example</t>
        </is>
      </c>
      <c r="D5" s="124">
        <f>IF(A5="","",SUMIFS(Invoices!$E$3:$E$502,Invoices!$B$3:$B$502,A5,Invoices!$F$3:$F$502,"Sent")+SUMIFS(Invoices!$E$3:$E$502,Invoices!$B$3:$B$502,A5,Invoices!$F$3:$F$502,"Overdue"))</f>
        <v/>
      </c>
      <c r="E5" s="72" t="inlineStr">
        <is>
          <t>Ops / strategy shop</t>
        </is>
      </c>
    </row>
    <row r="6">
      <c r="A6" s="74" t="inlineStr">
        <is>
          <t>Brightwell Labs</t>
        </is>
      </c>
      <c r="B6" s="125" t="n">
        <v>140</v>
      </c>
      <c r="C6" s="74" t="inlineStr">
        <is>
          <t>projects@brightwelllabs.example</t>
        </is>
      </c>
      <c r="D6" s="125">
        <f>IF(A6="","",SUMIFS(Invoices!$E$3:$E$502,Invoices!$B$3:$B$502,A6,Invoices!$F$3:$F$502,"Sent")+SUMIFS(Invoices!$E$3:$E$502,Invoices!$B$3:$B$502,A6,Invoices!$F$3:$F$502,"Overdue"))</f>
        <v/>
      </c>
      <c r="E6" s="74" t="inlineStr">
        <is>
          <t>Developer-tools company</t>
        </is>
      </c>
    </row>
    <row r="7">
      <c r="A7" s="72" t="inlineStr">
        <is>
          <t>Meridian Copy Co</t>
        </is>
      </c>
      <c r="B7" s="124" t="n">
        <v>95</v>
      </c>
      <c r="C7" s="72" t="inlineStr">
        <is>
          <t>desk@meridiancopy.example</t>
        </is>
      </c>
      <c r="D7" s="124">
        <f>IF(A7="","",SUMIFS(Invoices!$E$3:$E$502,Invoices!$B$3:$B$502,A7,Invoices!$F$3:$F$502,"Sent")+SUMIFS(Invoices!$E$3:$E$502,Invoices!$B$3:$B$502,A7,Invoices!$F$3:$F$502,"Overdue"))</f>
        <v/>
      </c>
      <c r="E7" s="72" t="inlineStr">
        <is>
          <t>In-house marketing team</t>
        </is>
      </c>
    </row>
    <row r="8">
      <c r="A8" s="74" t="inlineStr">
        <is>
          <t>Oak &amp; Ink Press</t>
        </is>
      </c>
      <c r="B8" s="125" t="n">
        <v>110</v>
      </c>
      <c r="C8" s="74" t="inlineStr">
        <is>
          <t>pages@oakandink.example</t>
        </is>
      </c>
      <c r="D8" s="125">
        <f>IF(A8="","",SUMIFS(Invoices!$E$3:$E$502,Invoices!$B$3:$B$502,A8,Invoices!$F$3:$F$502,"Sent")+SUMIFS(Invoices!$E$3:$E$502,Invoices!$B$3:$B$502,A8,Invoices!$F$3:$F$502,"Overdue"))</f>
        <v/>
      </c>
      <c r="E8" s="74" t="inlineStr">
        <is>
          <t>Independent press</t>
        </is>
      </c>
    </row>
    <row r="9">
      <c r="A9" s="72" t="n"/>
      <c r="B9" s="124" t="n"/>
      <c r="C9" s="72" t="n"/>
      <c r="D9" s="124">
        <f>IF(A9="","",SUMIFS(Invoices!$E$3:$E$502,Invoices!$B$3:$B$502,A9,Invoices!$F$3:$F$502,"Sent")+SUMIFS(Invoices!$E$3:$E$502,Invoices!$B$3:$B$502,A9,Invoices!$F$3:$F$502,"Overdue"))</f>
        <v/>
      </c>
      <c r="E9" s="72" t="n"/>
    </row>
    <row r="10">
      <c r="A10" s="74" t="n"/>
      <c r="B10" s="125" t="n"/>
      <c r="C10" s="74" t="n"/>
      <c r="D10" s="125">
        <f>IF(A10="","",SUMIFS(Invoices!$E$3:$E$502,Invoices!$B$3:$B$502,A10,Invoices!$F$3:$F$502,"Sent")+SUMIFS(Invoices!$E$3:$E$502,Invoices!$B$3:$B$502,A10,Invoices!$F$3:$F$502,"Overdue"))</f>
        <v/>
      </c>
      <c r="E10" s="74" t="n"/>
    </row>
    <row r="11">
      <c r="A11" s="72" t="n"/>
      <c r="B11" s="124" t="n"/>
      <c r="C11" s="72" t="n"/>
      <c r="D11" s="124">
        <f>IF(A11="","",SUMIFS(Invoices!$E$3:$E$502,Invoices!$B$3:$B$502,A11,Invoices!$F$3:$F$502,"Sent")+SUMIFS(Invoices!$E$3:$E$502,Invoices!$B$3:$B$502,A11,Invoices!$F$3:$F$502,"Overdue"))</f>
        <v/>
      </c>
      <c r="E11" s="72" t="n"/>
    </row>
    <row r="12">
      <c r="A12" s="74" t="n"/>
      <c r="B12" s="125" t="n"/>
      <c r="C12" s="74" t="n"/>
      <c r="D12" s="125">
        <f>IF(A12="","",SUMIFS(Invoices!$E$3:$E$502,Invoices!$B$3:$B$502,A12,Invoices!$F$3:$F$502,"Sent")+SUMIFS(Invoices!$E$3:$E$502,Invoices!$B$3:$B$502,A12,Invoices!$F$3:$F$502,"Overdue"))</f>
        <v/>
      </c>
      <c r="E12" s="74" t="n"/>
    </row>
    <row r="13">
      <c r="A13" s="72" t="n"/>
      <c r="B13" s="124" t="n"/>
      <c r="C13" s="72" t="n"/>
      <c r="D13" s="124">
        <f>IF(A13="","",SUMIFS(Invoices!$E$3:$E$502,Invoices!$B$3:$B$502,A13,Invoices!$F$3:$F$502,"Sent")+SUMIFS(Invoices!$E$3:$E$502,Invoices!$B$3:$B$502,A13,Invoices!$F$3:$F$502,"Overdue"))</f>
        <v/>
      </c>
      <c r="E13" s="72" t="n"/>
    </row>
    <row r="14">
      <c r="A14" s="74" t="n"/>
      <c r="B14" s="125" t="n"/>
      <c r="C14" s="74" t="n"/>
      <c r="D14" s="125">
        <f>IF(A14="","",SUMIFS(Invoices!$E$3:$E$502,Invoices!$B$3:$B$502,A14,Invoices!$F$3:$F$502,"Sent")+SUMIFS(Invoices!$E$3:$E$502,Invoices!$B$3:$B$502,A14,Invoices!$F$3:$F$502,"Overdue"))</f>
        <v/>
      </c>
      <c r="E14" s="74" t="n"/>
    </row>
    <row r="15">
      <c r="A15" s="72" t="n"/>
      <c r="B15" s="124" t="n"/>
      <c r="C15" s="72" t="n"/>
      <c r="D15" s="124">
        <f>IF(A15="","",SUMIFS(Invoices!$E$3:$E$502,Invoices!$B$3:$B$502,A15,Invoices!$F$3:$F$502,"Sent")+SUMIFS(Invoices!$E$3:$E$502,Invoices!$B$3:$B$502,A15,Invoices!$F$3:$F$502,"Overdue"))</f>
        <v/>
      </c>
      <c r="E15" s="72" t="n"/>
    </row>
    <row r="16">
      <c r="A16" s="74" t="n"/>
      <c r="B16" s="125" t="n"/>
      <c r="C16" s="74" t="n"/>
      <c r="D16" s="125">
        <f>IF(A16="","",SUMIFS(Invoices!$E$3:$E$502,Invoices!$B$3:$B$502,A16,Invoices!$F$3:$F$502,"Sent")+SUMIFS(Invoices!$E$3:$E$502,Invoices!$B$3:$B$502,A16,Invoices!$F$3:$F$502,"Overdue"))</f>
        <v/>
      </c>
      <c r="E16" s="74" t="n"/>
    </row>
    <row r="17">
      <c r="A17" s="72" t="n"/>
      <c r="B17" s="124" t="n"/>
      <c r="C17" s="72" t="n"/>
      <c r="D17" s="124">
        <f>IF(A17="","",SUMIFS(Invoices!$E$3:$E$502,Invoices!$B$3:$B$502,A17,Invoices!$F$3:$F$502,"Sent")+SUMIFS(Invoices!$E$3:$E$502,Invoices!$B$3:$B$502,A17,Invoices!$F$3:$F$502,"Overdue"))</f>
        <v/>
      </c>
      <c r="E17" s="72" t="n"/>
    </row>
    <row r="18">
      <c r="A18" s="74" t="n"/>
      <c r="B18" s="125" t="n"/>
      <c r="C18" s="74" t="n"/>
      <c r="D18" s="125">
        <f>IF(A18="","",SUMIFS(Invoices!$E$3:$E$502,Invoices!$B$3:$B$502,A18,Invoices!$F$3:$F$502,"Sent")+SUMIFS(Invoices!$E$3:$E$502,Invoices!$B$3:$B$502,A18,Invoices!$F$3:$F$502,"Overdue"))</f>
        <v/>
      </c>
      <c r="E18" s="74" t="n"/>
    </row>
    <row r="19">
      <c r="A19" s="72" t="n"/>
      <c r="B19" s="124" t="n"/>
      <c r="C19" s="72" t="n"/>
      <c r="D19" s="124">
        <f>IF(A19="","",SUMIFS(Invoices!$E$3:$E$502,Invoices!$B$3:$B$502,A19,Invoices!$F$3:$F$502,"Sent")+SUMIFS(Invoices!$E$3:$E$502,Invoices!$B$3:$B$502,A19,Invoices!$F$3:$F$502,"Overdue"))</f>
        <v/>
      </c>
      <c r="E19" s="72" t="n"/>
    </row>
    <row r="20">
      <c r="A20" s="74" t="n"/>
      <c r="B20" s="125" t="n"/>
      <c r="C20" s="74" t="n"/>
      <c r="D20" s="125">
        <f>IF(A20="","",SUMIFS(Invoices!$E$3:$E$502,Invoices!$B$3:$B$502,A20,Invoices!$F$3:$F$502,"Sent")+SUMIFS(Invoices!$E$3:$E$502,Invoices!$B$3:$B$502,A20,Invoices!$F$3:$F$502,"Overdue"))</f>
        <v/>
      </c>
      <c r="E20" s="74" t="n"/>
    </row>
    <row r="21">
      <c r="A21" s="72" t="n"/>
      <c r="B21" s="124" t="n"/>
      <c r="C21" s="72" t="n"/>
      <c r="D21" s="124">
        <f>IF(A21="","",SUMIFS(Invoices!$E$3:$E$502,Invoices!$B$3:$B$502,A21,Invoices!$F$3:$F$502,"Sent")+SUMIFS(Invoices!$E$3:$E$502,Invoices!$B$3:$B$502,A21,Invoices!$F$3:$F$502,"Overdue"))</f>
        <v/>
      </c>
      <c r="E21" s="72" t="n"/>
    </row>
    <row r="22">
      <c r="A22" s="74" t="n"/>
      <c r="B22" s="125" t="n"/>
      <c r="C22" s="74" t="n"/>
      <c r="D22" s="125">
        <f>IF(A22="","",SUMIFS(Invoices!$E$3:$E$502,Invoices!$B$3:$B$502,A22,Invoices!$F$3:$F$502,"Sent")+SUMIFS(Invoices!$E$3:$E$502,Invoices!$B$3:$B$502,A22,Invoices!$F$3:$F$502,"Overdue"))</f>
        <v/>
      </c>
      <c r="E22" s="74" t="n"/>
    </row>
    <row r="23">
      <c r="A23" s="72" t="n"/>
      <c r="B23" s="124" t="n"/>
      <c r="C23" s="72" t="n"/>
      <c r="D23" s="124">
        <f>IF(A23="","",SUMIFS(Invoices!$E$3:$E$502,Invoices!$B$3:$B$502,A23,Invoices!$F$3:$F$502,"Sent")+SUMIFS(Invoices!$E$3:$E$502,Invoices!$B$3:$B$502,A23,Invoices!$F$3:$F$502,"Overdue"))</f>
        <v/>
      </c>
      <c r="E23" s="72" t="n"/>
    </row>
    <row r="24">
      <c r="A24" s="74" t="n"/>
      <c r="B24" s="125" t="n"/>
      <c r="C24" s="74" t="n"/>
      <c r="D24" s="125">
        <f>IF(A24="","",SUMIFS(Invoices!$E$3:$E$502,Invoices!$B$3:$B$502,A24,Invoices!$F$3:$F$502,"Sent")+SUMIFS(Invoices!$E$3:$E$502,Invoices!$B$3:$B$502,A24,Invoices!$F$3:$F$502,"Overdue"))</f>
        <v/>
      </c>
      <c r="E24" s="74" t="n"/>
    </row>
    <row r="25">
      <c r="A25" s="72" t="n"/>
      <c r="B25" s="124" t="n"/>
      <c r="C25" s="72" t="n"/>
      <c r="D25" s="124">
        <f>IF(A25="","",SUMIFS(Invoices!$E$3:$E$502,Invoices!$B$3:$B$502,A25,Invoices!$F$3:$F$502,"Sent")+SUMIFS(Invoices!$E$3:$E$502,Invoices!$B$3:$B$502,A25,Invoices!$F$3:$F$502,"Overdue"))</f>
        <v/>
      </c>
      <c r="E25" s="72" t="n"/>
    </row>
    <row r="26">
      <c r="A26" s="74" t="n"/>
      <c r="B26" s="125" t="n"/>
      <c r="C26" s="74" t="n"/>
      <c r="D26" s="125">
        <f>IF(A26="","",SUMIFS(Invoices!$E$3:$E$502,Invoices!$B$3:$B$502,A26,Invoices!$F$3:$F$502,"Sent")+SUMIFS(Invoices!$E$3:$E$502,Invoices!$B$3:$B$502,A26,Invoices!$F$3:$F$502,"Overdue"))</f>
        <v/>
      </c>
      <c r="E26" s="74" t="n"/>
    </row>
    <row r="27">
      <c r="A27" s="72" t="n"/>
      <c r="B27" s="124" t="n"/>
      <c r="C27" s="72" t="n"/>
      <c r="D27" s="124">
        <f>IF(A27="","",SUMIFS(Invoices!$E$3:$E$502,Invoices!$B$3:$B$502,A27,Invoices!$F$3:$F$502,"Sent")+SUMIFS(Invoices!$E$3:$E$502,Invoices!$B$3:$B$502,A27,Invoices!$F$3:$F$502,"Overdue"))</f>
        <v/>
      </c>
      <c r="E27" s="72" t="n"/>
    </row>
    <row r="28">
      <c r="A28" s="74" t="n"/>
      <c r="B28" s="125" t="n"/>
      <c r="C28" s="74" t="n"/>
      <c r="D28" s="125">
        <f>IF(A28="","",SUMIFS(Invoices!$E$3:$E$502,Invoices!$B$3:$B$502,A28,Invoices!$F$3:$F$502,"Sent")+SUMIFS(Invoices!$E$3:$E$502,Invoices!$B$3:$B$502,A28,Invoices!$F$3:$F$502,"Overdue"))</f>
        <v/>
      </c>
      <c r="E28" s="74" t="n"/>
    </row>
    <row r="29">
      <c r="A29" s="72" t="n"/>
      <c r="B29" s="124" t="n"/>
      <c r="C29" s="72" t="n"/>
      <c r="D29" s="124">
        <f>IF(A29="","",SUMIFS(Invoices!$E$3:$E$502,Invoices!$B$3:$B$502,A29,Invoices!$F$3:$F$502,"Sent")+SUMIFS(Invoices!$E$3:$E$502,Invoices!$B$3:$B$502,A29,Invoices!$F$3:$F$502,"Overdue"))</f>
        <v/>
      </c>
      <c r="E29" s="72" t="n"/>
    </row>
    <row r="30">
      <c r="A30" s="74" t="n"/>
      <c r="B30" s="125" t="n"/>
      <c r="C30" s="74" t="n"/>
      <c r="D30" s="125">
        <f>IF(A30="","",SUMIFS(Invoices!$E$3:$E$502,Invoices!$B$3:$B$502,A30,Invoices!$F$3:$F$502,"Sent")+SUMIFS(Invoices!$E$3:$E$502,Invoices!$B$3:$B$502,A30,Invoices!$F$3:$F$502,"Overdue"))</f>
        <v/>
      </c>
      <c r="E30" s="74" t="n"/>
    </row>
    <row r="31">
      <c r="A31" s="72" t="n"/>
      <c r="B31" s="124" t="n"/>
      <c r="C31" s="72" t="n"/>
      <c r="D31" s="124">
        <f>IF(A31="","",SUMIFS(Invoices!$E$3:$E$502,Invoices!$B$3:$B$502,A31,Invoices!$F$3:$F$502,"Sent")+SUMIFS(Invoices!$E$3:$E$502,Invoices!$B$3:$B$502,A31,Invoices!$F$3:$F$502,"Overdue"))</f>
        <v/>
      </c>
      <c r="E31" s="72" t="n"/>
    </row>
    <row r="32">
      <c r="A32" s="74" t="n"/>
      <c r="B32" s="125" t="n"/>
      <c r="C32" s="74" t="n"/>
      <c r="D32" s="125">
        <f>IF(A32="","",SUMIFS(Invoices!$E$3:$E$502,Invoices!$B$3:$B$502,A32,Invoices!$F$3:$F$502,"Sent")+SUMIFS(Invoices!$E$3:$E$502,Invoices!$B$3:$B$502,A32,Invoices!$F$3:$F$502,"Overdue"))</f>
        <v/>
      </c>
      <c r="E32" s="74" t="n"/>
    </row>
    <row r="33">
      <c r="A33" s="72" t="n"/>
      <c r="B33" s="124" t="n"/>
      <c r="C33" s="72" t="n"/>
      <c r="D33" s="124">
        <f>IF(A33="","",SUMIFS(Invoices!$E$3:$E$502,Invoices!$B$3:$B$502,A33,Invoices!$F$3:$F$502,"Sent")+SUMIFS(Invoices!$E$3:$E$502,Invoices!$B$3:$B$502,A33,Invoices!$F$3:$F$502,"Overdue"))</f>
        <v/>
      </c>
      <c r="E33" s="72" t="n"/>
    </row>
    <row r="34">
      <c r="A34" s="74" t="n"/>
      <c r="B34" s="125" t="n"/>
      <c r="C34" s="74" t="n"/>
      <c r="D34" s="125">
        <f>IF(A34="","",SUMIFS(Invoices!$E$3:$E$502,Invoices!$B$3:$B$502,A34,Invoices!$F$3:$F$502,"Sent")+SUMIFS(Invoices!$E$3:$E$502,Invoices!$B$3:$B$502,A34,Invoices!$F$3:$F$502,"Overdue"))</f>
        <v/>
      </c>
      <c r="E34" s="74" t="n"/>
    </row>
    <row r="35">
      <c r="A35" s="72" t="n"/>
      <c r="B35" s="124" t="n"/>
      <c r="C35" s="72" t="n"/>
      <c r="D35" s="124">
        <f>IF(A35="","",SUMIFS(Invoices!$E$3:$E$502,Invoices!$B$3:$B$502,A35,Invoices!$F$3:$F$502,"Sent")+SUMIFS(Invoices!$E$3:$E$502,Invoices!$B$3:$B$502,A35,Invoices!$F$3:$F$502,"Overdue"))</f>
        <v/>
      </c>
      <c r="E35" s="72" t="n"/>
    </row>
    <row r="36">
      <c r="A36" s="74" t="n"/>
      <c r="B36" s="125" t="n"/>
      <c r="C36" s="74" t="n"/>
      <c r="D36" s="125">
        <f>IF(A36="","",SUMIFS(Invoices!$E$3:$E$502,Invoices!$B$3:$B$502,A36,Invoices!$F$3:$F$502,"Sent")+SUMIFS(Invoices!$E$3:$E$502,Invoices!$B$3:$B$502,A36,Invoices!$F$3:$F$502,"Overdue"))</f>
        <v/>
      </c>
      <c r="E36" s="74" t="n"/>
    </row>
    <row r="37">
      <c r="A37" s="72" t="n"/>
      <c r="B37" s="124" t="n"/>
      <c r="C37" s="72" t="n"/>
      <c r="D37" s="124">
        <f>IF(A37="","",SUMIFS(Invoices!$E$3:$E$502,Invoices!$B$3:$B$502,A37,Invoices!$F$3:$F$502,"Sent")+SUMIFS(Invoices!$E$3:$E$502,Invoices!$B$3:$B$502,A37,Invoices!$F$3:$F$502,"Overdue"))</f>
        <v/>
      </c>
      <c r="E37" s="72" t="n"/>
    </row>
    <row r="38">
      <c r="A38" s="74" t="n"/>
      <c r="B38" s="125" t="n"/>
      <c r="C38" s="74" t="n"/>
      <c r="D38" s="125">
        <f>IF(A38="","",SUMIFS(Invoices!$E$3:$E$502,Invoices!$B$3:$B$502,A38,Invoices!$F$3:$F$502,"Sent")+SUMIFS(Invoices!$E$3:$E$502,Invoices!$B$3:$B$502,A38,Invoices!$F$3:$F$502,"Overdue"))</f>
        <v/>
      </c>
      <c r="E38" s="74" t="n"/>
    </row>
    <row r="39">
      <c r="A39" s="72" t="n"/>
      <c r="B39" s="124" t="n"/>
      <c r="C39" s="72" t="n"/>
      <c r="D39" s="124">
        <f>IF(A39="","",SUMIFS(Invoices!$E$3:$E$502,Invoices!$B$3:$B$502,A39,Invoices!$F$3:$F$502,"Sent")+SUMIFS(Invoices!$E$3:$E$502,Invoices!$B$3:$B$502,A39,Invoices!$F$3:$F$502,"Overdue"))</f>
        <v/>
      </c>
      <c r="E39" s="72" t="n"/>
    </row>
    <row r="40">
      <c r="A40" s="74" t="n"/>
      <c r="B40" s="125" t="n"/>
      <c r="C40" s="74" t="n"/>
      <c r="D40" s="125">
        <f>IF(A40="","",SUMIFS(Invoices!$E$3:$E$502,Invoices!$B$3:$B$502,A40,Invoices!$F$3:$F$502,"Sent")+SUMIFS(Invoices!$E$3:$E$502,Invoices!$B$3:$B$502,A40,Invoices!$F$3:$F$502,"Overdue"))</f>
        <v/>
      </c>
      <c r="E40" s="74" t="n"/>
    </row>
    <row r="41">
      <c r="A41" s="72" t="n"/>
      <c r="B41" s="124" t="n"/>
      <c r="C41" s="72" t="n"/>
      <c r="D41" s="124">
        <f>IF(A41="","",SUMIFS(Invoices!$E$3:$E$502,Invoices!$B$3:$B$502,A41,Invoices!$F$3:$F$502,"Sent")+SUMIFS(Invoices!$E$3:$E$502,Invoices!$B$3:$B$502,A41,Invoices!$F$3:$F$502,"Overdue"))</f>
        <v/>
      </c>
      <c r="E41" s="72" t="n"/>
    </row>
    <row r="42">
      <c r="A42" s="74" t="n"/>
      <c r="B42" s="125" t="n"/>
      <c r="C42" s="74" t="n"/>
      <c r="D42" s="125">
        <f>IF(A42="","",SUMIFS(Invoices!$E$3:$E$502,Invoices!$B$3:$B$502,A42,Invoices!$F$3:$F$502,"Sent")+SUMIFS(Invoices!$E$3:$E$502,Invoices!$B$3:$B$502,A42,Invoices!$F$3:$F$502,"Overdue"))</f>
        <v/>
      </c>
      <c r="E42" s="74" t="n"/>
    </row>
    <row r="43">
      <c r="A43" s="72" t="n"/>
      <c r="B43" s="124" t="n"/>
      <c r="C43" s="72" t="n"/>
      <c r="D43" s="124">
        <f>IF(A43="","",SUMIFS(Invoices!$E$3:$E$502,Invoices!$B$3:$B$502,A43,Invoices!$F$3:$F$502,"Sent")+SUMIFS(Invoices!$E$3:$E$502,Invoices!$B$3:$B$502,A43,Invoices!$F$3:$F$502,"Overdue"))</f>
        <v/>
      </c>
      <c r="E43" s="72" t="n"/>
    </row>
    <row r="44">
      <c r="A44" s="74" t="n"/>
      <c r="B44" s="125" t="n"/>
      <c r="C44" s="74" t="n"/>
      <c r="D44" s="125">
        <f>IF(A44="","",SUMIFS(Invoices!$E$3:$E$502,Invoices!$B$3:$B$502,A44,Invoices!$F$3:$F$502,"Sent")+SUMIFS(Invoices!$E$3:$E$502,Invoices!$B$3:$B$502,A44,Invoices!$F$3:$F$502,"Overdue"))</f>
        <v/>
      </c>
      <c r="E44" s="74" t="n"/>
    </row>
    <row r="45">
      <c r="A45" s="72" t="n"/>
      <c r="B45" s="124" t="n"/>
      <c r="C45" s="72" t="n"/>
      <c r="D45" s="124">
        <f>IF(A45="","",SUMIFS(Invoices!$E$3:$E$502,Invoices!$B$3:$B$502,A45,Invoices!$F$3:$F$502,"Sent")+SUMIFS(Invoices!$E$3:$E$502,Invoices!$B$3:$B$502,A45,Invoices!$F$3:$F$502,"Overdue"))</f>
        <v/>
      </c>
      <c r="E45" s="72" t="n"/>
    </row>
    <row r="46">
      <c r="A46" s="74" t="n"/>
      <c r="B46" s="125" t="n"/>
      <c r="C46" s="74" t="n"/>
      <c r="D46" s="125">
        <f>IF(A46="","",SUMIFS(Invoices!$E$3:$E$502,Invoices!$B$3:$B$502,A46,Invoices!$F$3:$F$502,"Sent")+SUMIFS(Invoices!$E$3:$E$502,Invoices!$B$3:$B$502,A46,Invoices!$F$3:$F$502,"Overdue"))</f>
        <v/>
      </c>
      <c r="E46" s="74" t="n"/>
    </row>
    <row r="47">
      <c r="A47" s="72" t="n"/>
      <c r="B47" s="124" t="n"/>
      <c r="C47" s="72" t="n"/>
      <c r="D47" s="124">
        <f>IF(A47="","",SUMIFS(Invoices!$E$3:$E$502,Invoices!$B$3:$B$502,A47,Invoices!$F$3:$F$502,"Sent")+SUMIFS(Invoices!$E$3:$E$502,Invoices!$B$3:$B$502,A47,Invoices!$F$3:$F$502,"Overdue"))</f>
        <v/>
      </c>
      <c r="E47" s="72" t="n"/>
    </row>
    <row r="48">
      <c r="A48" s="74" t="n"/>
      <c r="B48" s="125" t="n"/>
      <c r="C48" s="74" t="n"/>
      <c r="D48" s="125">
        <f>IF(A48="","",SUMIFS(Invoices!$E$3:$E$502,Invoices!$B$3:$B$502,A48,Invoices!$F$3:$F$502,"Sent")+SUMIFS(Invoices!$E$3:$E$502,Invoices!$B$3:$B$502,A48,Invoices!$F$3:$F$502,"Overdue"))</f>
        <v/>
      </c>
      <c r="E48" s="74" t="n"/>
    </row>
    <row r="49">
      <c r="A49" s="72" t="n"/>
      <c r="B49" s="124" t="n"/>
      <c r="C49" s="72" t="n"/>
      <c r="D49" s="124">
        <f>IF(A49="","",SUMIFS(Invoices!$E$3:$E$502,Invoices!$B$3:$B$502,A49,Invoices!$F$3:$F$502,"Sent")+SUMIFS(Invoices!$E$3:$E$502,Invoices!$B$3:$B$502,A49,Invoices!$F$3:$F$502,"Overdue"))</f>
        <v/>
      </c>
      <c r="E49" s="72" t="n"/>
    </row>
    <row r="50">
      <c r="A50" s="74" t="n"/>
      <c r="B50" s="125" t="n"/>
      <c r="C50" s="74" t="n"/>
      <c r="D50" s="125">
        <f>IF(A50="","",SUMIFS(Invoices!$E$3:$E$502,Invoices!$B$3:$B$502,A50,Invoices!$F$3:$F$502,"Sent")+SUMIFS(Invoices!$E$3:$E$502,Invoices!$B$3:$B$502,A50,Invoices!$F$3:$F$502,"Overdue"))</f>
        <v/>
      </c>
      <c r="E50" s="74" t="n"/>
    </row>
    <row r="51">
      <c r="A51" s="72" t="n"/>
      <c r="B51" s="124" t="n"/>
      <c r="C51" s="72" t="n"/>
      <c r="D51" s="124">
        <f>IF(A51="","",SUMIFS(Invoices!$E$3:$E$502,Invoices!$B$3:$B$502,A51,Invoices!$F$3:$F$502,"Sent")+SUMIFS(Invoices!$E$3:$E$502,Invoices!$B$3:$B$502,A51,Invoices!$F$3:$F$502,"Overdue"))</f>
        <v/>
      </c>
      <c r="E51" s="72" t="n"/>
    </row>
    <row r="52">
      <c r="A52" s="74" t="n"/>
      <c r="B52" s="125" t="n"/>
      <c r="C52" s="74" t="n"/>
      <c r="D52" s="125">
        <f>IF(A52="","",SUMIFS(Invoices!$E$3:$E$502,Invoices!$B$3:$B$502,A52,Invoices!$F$3:$F$502,"Sent")+SUMIFS(Invoices!$E$3:$E$502,Invoices!$B$3:$B$502,A52,Invoices!$F$3:$F$502,"Overdue"))</f>
        <v/>
      </c>
      <c r="E52" s="74" t="n"/>
    </row>
  </sheetData>
  <autoFilter ref="A2:E52"/>
  <mergeCells count="1">
    <mergeCell ref="A1:E1"/>
  </mergeCells>
  <printOptions horizontalCentered="1"/>
  <pageMargins left="0.5" right="0.5" top="0.6" bottom="0.6" header="0.25" footer="0.25"/>
  <pageSetup orientation="landscape" paperSize="1" fitToHeight="1" fitToWidth="1"/>
  <headerFooter>
    <oddHeader>&amp;LClients</oddHeader>
    <oddFooter>&amp;LPersonal recordkeeping calculator  ·  Not tax advice&amp;RPage &amp;P of &amp;N</oddFooter>
    <evenHeader/>
    <evenFooter/>
    <firstHeader/>
    <firstFooter/>
  </headerFooter>
</worksheet>
</file>

<file path=xl/worksheets/sheet8.xml><?xml version="1.0" encoding="utf-8"?>
<worksheet xmlns="http://schemas.openxmlformats.org/spreadsheetml/2006/main">
  <sheetPr>
    <tabColor rgb="0094A3B8"/>
    <outlinePr summaryBelow="1" summaryRight="1"/>
    <pageSetUpPr fitToPage="1"/>
  </sheetPr>
  <dimension ref="A1:F14"/>
  <sheetViews>
    <sheetView showGridLines="0" workbookViewId="0">
      <pane ySplit="4" topLeftCell="A5" activePane="bottomLeft" state="frozen"/>
      <selection pane="bottomLeft" activeCell="A1" sqref="A1"/>
    </sheetView>
  </sheetViews>
  <sheetFormatPr baseColWidth="8" defaultRowHeight="15"/>
  <cols>
    <col width="22" customWidth="1" min="1" max="1"/>
    <col width="16" customWidth="1" min="2" max="2"/>
    <col width="14" customWidth="1" min="3" max="3"/>
    <col width="18" customWidth="1" min="4" max="4"/>
    <col width="26" customWidth="1" min="5" max="5"/>
    <col width="14" customWidth="1" min="6" max="6"/>
  </cols>
  <sheetData>
    <row r="1" ht="24" customHeight="1">
      <c r="A1" s="1" t="inlineStr">
        <is>
          <t>LISTS   ·   Dropdown sources  ·  Edit the items below to customize menus on other tabs</t>
        </is>
      </c>
    </row>
    <row r="3" ht="32" customHeight="1">
      <c r="A3" s="88" t="inlineStr">
        <is>
          <t>These columns feed data-validation dropdowns. Keep the header in row 4. Add new items in the next blank cell of the same column. Do not rename this sheet.</t>
        </is>
      </c>
    </row>
    <row r="4">
      <c r="A4" s="54" t="inlineStr">
        <is>
          <t>Platform</t>
        </is>
      </c>
      <c r="B4" s="54" t="inlineStr">
        <is>
          <t>Income type</t>
        </is>
      </c>
      <c r="C4" s="54" t="inlineStr">
        <is>
          <t>Yes / No</t>
        </is>
      </c>
      <c r="D4" s="54" t="inlineStr">
        <is>
          <t>Invoice status</t>
        </is>
      </c>
      <c r="E4" s="54" t="inlineStr">
        <is>
          <t>Expense category</t>
        </is>
      </c>
      <c r="F4" s="54" t="inlineStr">
        <is>
          <t>Unused</t>
        </is>
      </c>
    </row>
    <row r="5">
      <c r="A5" s="81" t="inlineStr">
        <is>
          <t>Direct</t>
        </is>
      </c>
      <c r="B5" s="81" t="inlineStr">
        <is>
          <t>1099-NEC</t>
        </is>
      </c>
      <c r="C5" s="81" t="inlineStr">
        <is>
          <t>Yes</t>
        </is>
      </c>
      <c r="D5" s="81" t="inlineStr">
        <is>
          <t>Draft</t>
        </is>
      </c>
      <c r="E5" s="81" t="inlineStr">
        <is>
          <t>Advertising</t>
        </is>
      </c>
    </row>
    <row r="6">
      <c r="A6" s="84" t="inlineStr">
        <is>
          <t>Upwork</t>
        </is>
      </c>
      <c r="B6" s="84" t="inlineStr">
        <is>
          <t>Other</t>
        </is>
      </c>
      <c r="C6" s="84" t="inlineStr">
        <is>
          <t>No</t>
        </is>
      </c>
      <c r="D6" s="84" t="inlineStr">
        <is>
          <t>Sent</t>
        </is>
      </c>
      <c r="E6" s="84" t="inlineStr">
        <is>
          <t>Contract labor</t>
        </is>
      </c>
    </row>
    <row r="7">
      <c r="A7" s="81" t="inlineStr">
        <is>
          <t>Toptal</t>
        </is>
      </c>
      <c r="D7" s="81" t="inlineStr">
        <is>
          <t>Paid</t>
        </is>
      </c>
      <c r="E7" s="81" t="inlineStr">
        <is>
          <t>Software/subscriptions</t>
        </is>
      </c>
    </row>
    <row r="8">
      <c r="A8" s="84" t="inlineStr">
        <is>
          <t>Fiverr</t>
        </is>
      </c>
      <c r="D8" s="84" t="inlineStr">
        <is>
          <t>Overdue</t>
        </is>
      </c>
      <c r="E8" s="84" t="inlineStr">
        <is>
          <t>Office</t>
        </is>
      </c>
    </row>
    <row r="9">
      <c r="A9" s="81" t="inlineStr">
        <is>
          <t>Contra</t>
        </is>
      </c>
      <c r="E9" s="81" t="inlineStr">
        <is>
          <t>Travel</t>
        </is>
      </c>
    </row>
    <row r="10">
      <c r="A10" s="84" t="inlineStr">
        <is>
          <t>Other</t>
        </is>
      </c>
      <c r="E10" s="84" t="inlineStr">
        <is>
          <t>Meals</t>
        </is>
      </c>
    </row>
    <row r="11">
      <c r="E11" s="81" t="inlineStr">
        <is>
          <t>Equipment</t>
        </is>
      </c>
    </row>
    <row r="12">
      <c r="E12" s="84" t="inlineStr">
        <is>
          <t>Professional services</t>
        </is>
      </c>
    </row>
    <row r="13">
      <c r="E13" s="81" t="inlineStr">
        <is>
          <t>Bank fees</t>
        </is>
      </c>
    </row>
    <row r="14">
      <c r="E14" s="84" t="inlineStr">
        <is>
          <t>Other</t>
        </is>
      </c>
    </row>
  </sheetData>
  <autoFilter ref="A4:E14"/>
  <mergeCells count="2">
    <mergeCell ref="A3:F3"/>
    <mergeCell ref="A1:F1"/>
  </mergeCells>
  <printOptions horizontalCentered="1"/>
  <pageMargins left="0.5" right="0.5" top="0.6" bottom="0.6" header="0.25" footer="0.25"/>
  <pageSetup orientation="portrait" paperSize="1" fitToHeight="1" fitToWidth="1"/>
  <headerFooter>
    <oddHeader>&amp;LLists</oddHeader>
    <oddFooter>&amp;LPersonal recordkeeping calculator  ·  Not tax advice&amp;RPage &amp;P of &amp;N</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Independent product (personal-use license)</dc:creator>
  <dc:title>1099 Freelancer Bookkeeping — Income, Invoices &amp; Quarterly Tax Reserve</dc:title>
  <dc:description>Personal recordkeeping calculator for US 1099 freelancers. Not tax advice. Not affiliated with the IRS, QuickBooks, Google, or Notion.</dc:description>
  <dc:subject>Personal-use bookkeeping spreadsheet</dc:subject>
  <dcterms:created xsi:type="dcterms:W3CDTF">2026-08-20T00:59:35Z</dcterms:created>
  <dcterms:modified xsi:type="dcterms:W3CDTF">2026-08-20T01:00:13Z</dcterms:modified>
  <cp:keywords>1099, freelancer, bookkeeping, invoices, tax reserve, calculator</cp:keywords>
</cp:coreProperties>
</file>